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m.NS\Nam 2021\Von vay\Cong bo thong tin\"/>
    </mc:Choice>
  </mc:AlternateContent>
  <xr:revisionPtr revIDLastSave="0" documentId="13_ncr:1_{D1427D87-F4DC-4650-9D15-5A4E2F0DCC2B}" xr6:coauthVersionLast="45" xr6:coauthVersionMax="45" xr10:uidLastSave="{00000000-0000-0000-0000-000000000000}"/>
  <bookViews>
    <workbookView xWindow="-120" yWindow="-120" windowWidth="19440" windowHeight="15000" activeTab="1" xr2:uid="{E5B120CB-13CF-411D-B053-BCBF9A6A9F7B}"/>
  </bookViews>
  <sheets>
    <sheet name="Bieu01" sheetId="1" r:id="rId1"/>
    <sheet name="Bieu02" sheetId="2" r:id="rId2"/>
  </sheets>
  <definedNames>
    <definedName name="_xlnm.Print_Area" localSheetId="0">Bieu01!$A$1:$F$58</definedName>
    <definedName name="_xlnm.Print_Area" localSheetId="1">Bieu02!$A$1:$E$73</definedName>
    <definedName name="_xlnm.Print_Titles" localSheetId="0">Bieu01!$5:$7</definedName>
    <definedName name="_xlnm.Print_Titles" localSheetId="1">Bieu02!$5:$6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E58" i="1"/>
  <c r="D57" i="1"/>
  <c r="E57" i="1" s="1"/>
  <c r="E56" i="1" s="1"/>
  <c r="C57" i="1"/>
  <c r="C56" i="1"/>
  <c r="E51" i="1"/>
  <c r="E50" i="1" s="1"/>
  <c r="E47" i="1" s="1"/>
  <c r="D50" i="1"/>
  <c r="C50" i="1"/>
  <c r="C47" i="1" s="1"/>
  <c r="F49" i="1"/>
  <c r="E49" i="1"/>
  <c r="D47" i="1"/>
  <c r="E46" i="1"/>
  <c r="F45" i="1"/>
  <c r="E45" i="1"/>
  <c r="E44" i="1" s="1"/>
  <c r="E43" i="1" s="1"/>
  <c r="C45" i="1"/>
  <c r="D44" i="1"/>
  <c r="D43" i="1" s="1"/>
  <c r="C44" i="1"/>
  <c r="C43" i="1"/>
  <c r="F42" i="1"/>
  <c r="E42" i="1"/>
  <c r="E41" i="1"/>
  <c r="F40" i="1"/>
  <c r="E40" i="1"/>
  <c r="F39" i="1"/>
  <c r="E39" i="1"/>
  <c r="E38" i="1"/>
  <c r="E36" i="1" s="1"/>
  <c r="E37" i="1"/>
  <c r="D36" i="1"/>
  <c r="F36" i="1" s="1"/>
  <c r="C36" i="1"/>
  <c r="E35" i="1"/>
  <c r="E34" i="1"/>
  <c r="D34" i="1"/>
  <c r="C34" i="1"/>
  <c r="D33" i="1"/>
  <c r="F33" i="1" s="1"/>
  <c r="C33" i="1"/>
  <c r="F32" i="1"/>
  <c r="E32" i="1"/>
  <c r="D31" i="1"/>
  <c r="F31" i="1" s="1"/>
  <c r="C31" i="1"/>
  <c r="C30" i="1" s="1"/>
  <c r="C28" i="1" s="1"/>
  <c r="C27" i="1" s="1"/>
  <c r="E26" i="1"/>
  <c r="E25" i="1"/>
  <c r="D25" i="1"/>
  <c r="C25" i="1"/>
  <c r="F24" i="1"/>
  <c r="E24" i="1"/>
  <c r="F23" i="1"/>
  <c r="E23" i="1"/>
  <c r="D22" i="1"/>
  <c r="C22" i="1"/>
  <c r="C21" i="1" s="1"/>
  <c r="E20" i="1"/>
  <c r="D16" i="1"/>
  <c r="F16" i="1" s="1"/>
  <c r="C16" i="1"/>
  <c r="F12" i="1"/>
  <c r="E12" i="1"/>
  <c r="F11" i="1"/>
  <c r="E11" i="1"/>
  <c r="F10" i="1"/>
  <c r="E10" i="1"/>
  <c r="F9" i="1"/>
  <c r="E9" i="1"/>
  <c r="D8" i="1"/>
  <c r="F8" i="1" s="1"/>
  <c r="C8" i="1"/>
  <c r="C15" i="1" s="1"/>
  <c r="F15" i="1" s="1"/>
  <c r="C55" i="1" l="1"/>
  <c r="C52" i="1" s="1"/>
  <c r="C53" i="1" s="1"/>
  <c r="C18" i="1"/>
  <c r="C19" i="1" s="1"/>
  <c r="E8" i="1"/>
  <c r="F22" i="1"/>
  <c r="E33" i="1"/>
  <c r="E22" i="1"/>
  <c r="E21" i="1" s="1"/>
  <c r="E18" i="1" s="1"/>
  <c r="F43" i="1"/>
  <c r="E31" i="1"/>
  <c r="E30" i="1" s="1"/>
  <c r="E28" i="1" s="1"/>
  <c r="E27" i="1" s="1"/>
  <c r="F47" i="1"/>
  <c r="D21" i="1"/>
  <c r="D30" i="1"/>
  <c r="E16" i="1"/>
  <c r="F44" i="1"/>
  <c r="D56" i="1"/>
  <c r="F30" i="1" l="1"/>
  <c r="D28" i="1"/>
  <c r="F21" i="1"/>
  <c r="D55" i="1"/>
  <c r="D18" i="1"/>
  <c r="F28" i="1" l="1"/>
  <c r="D27" i="1"/>
  <c r="F27" i="1" s="1"/>
  <c r="F55" i="1"/>
  <c r="E55" i="1"/>
  <c r="E52" i="1" s="1"/>
  <c r="D52" i="1"/>
  <c r="F18" i="1"/>
  <c r="D19" i="1"/>
  <c r="E19" i="1" s="1"/>
  <c r="D53" i="1" l="1"/>
  <c r="E53" i="1" s="1"/>
  <c r="F52" i="1"/>
  <c r="E73" i="2" l="1"/>
  <c r="D72" i="2"/>
  <c r="E72" i="2" s="1"/>
  <c r="E71" i="2" s="1"/>
  <c r="C72" i="2"/>
  <c r="C71" i="2" s="1"/>
  <c r="D71" i="2"/>
  <c r="C70" i="2"/>
  <c r="D69" i="2"/>
  <c r="E69" i="2" s="1"/>
  <c r="C69" i="2"/>
  <c r="C68" i="2"/>
  <c r="D25" i="2" s="1"/>
  <c r="C66" i="2"/>
  <c r="E60" i="2"/>
  <c r="E59" i="2"/>
  <c r="D59" i="2"/>
  <c r="C59" i="2"/>
  <c r="E58" i="2"/>
  <c r="E57" i="2"/>
  <c r="E56" i="2"/>
  <c r="E55" i="2" s="1"/>
  <c r="E53" i="2" s="1"/>
  <c r="D55" i="2"/>
  <c r="D53" i="2" s="1"/>
  <c r="D51" i="2" s="1"/>
  <c r="C55" i="2"/>
  <c r="C53" i="2" s="1"/>
  <c r="C51" i="2" s="1"/>
  <c r="C50" i="2" s="1"/>
  <c r="C49" i="2" s="1"/>
  <c r="D52" i="2"/>
  <c r="C52" i="2"/>
  <c r="E48" i="2"/>
  <c r="C48" i="2"/>
  <c r="E47" i="2"/>
  <c r="C46" i="2"/>
  <c r="E46" i="2" s="1"/>
  <c r="E45" i="2"/>
  <c r="D45" i="2"/>
  <c r="E44" i="2"/>
  <c r="E43" i="2"/>
  <c r="E42" i="2" s="1"/>
  <c r="D42" i="2"/>
  <c r="E41" i="2"/>
  <c r="E40" i="2" s="1"/>
  <c r="D40" i="2"/>
  <c r="C40" i="2"/>
  <c r="E39" i="2"/>
  <c r="D39" i="2"/>
  <c r="D38" i="2"/>
  <c r="E38" i="2" s="1"/>
  <c r="E37" i="2"/>
  <c r="E36" i="2"/>
  <c r="C36" i="2"/>
  <c r="C67" i="2" s="1"/>
  <c r="E35" i="2"/>
  <c r="E34" i="2"/>
  <c r="E33" i="2" s="1"/>
  <c r="E31" i="2" s="1"/>
  <c r="E30" i="2" s="1"/>
  <c r="D34" i="2"/>
  <c r="C34" i="2"/>
  <c r="D33" i="2"/>
  <c r="D31" i="2" s="1"/>
  <c r="D30" i="2" s="1"/>
  <c r="C33" i="2"/>
  <c r="C31" i="2"/>
  <c r="C30" i="2" s="1"/>
  <c r="E29" i="2"/>
  <c r="E28" i="2" s="1"/>
  <c r="D28" i="2"/>
  <c r="C28" i="2"/>
  <c r="E27" i="2"/>
  <c r="D27" i="2"/>
  <c r="D70" i="2" s="1"/>
  <c r="E70" i="2" s="1"/>
  <c r="D26" i="2"/>
  <c r="E26" i="2" s="1"/>
  <c r="E23" i="2"/>
  <c r="D23" i="2"/>
  <c r="D66" i="2" s="1"/>
  <c r="C22" i="2"/>
  <c r="C21" i="2" s="1"/>
  <c r="C18" i="2" s="1"/>
  <c r="C19" i="2" s="1"/>
  <c r="E15" i="2"/>
  <c r="D15" i="2"/>
  <c r="C15" i="2"/>
  <c r="E11" i="2"/>
  <c r="E10" i="2"/>
  <c r="E7" i="2" s="1"/>
  <c r="C10" i="2"/>
  <c r="E9" i="2"/>
  <c r="E8" i="2"/>
  <c r="D7" i="2"/>
  <c r="C7" i="2"/>
  <c r="C14" i="2" s="1"/>
  <c r="E25" i="2" l="1"/>
  <c r="D68" i="2"/>
  <c r="E68" i="2" s="1"/>
  <c r="C65" i="2"/>
  <c r="C64" i="2" s="1"/>
  <c r="C61" i="2" s="1"/>
  <c r="D24" i="2"/>
  <c r="E66" i="2"/>
  <c r="D14" i="2"/>
  <c r="E14" i="2" s="1"/>
  <c r="D50" i="2"/>
  <c r="D49" i="2" s="1"/>
  <c r="E52" i="2"/>
  <c r="E51" i="2" s="1"/>
  <c r="E50" i="2" s="1"/>
  <c r="E49" i="2" s="1"/>
  <c r="D22" i="2"/>
  <c r="D21" i="2" s="1"/>
  <c r="D18" i="2" s="1"/>
  <c r="D19" i="2" s="1"/>
  <c r="C42" i="2"/>
  <c r="D67" i="2" l="1"/>
  <c r="E24" i="2"/>
  <c r="E22" i="2" s="1"/>
  <c r="E21" i="2" s="1"/>
  <c r="E18" i="2" s="1"/>
  <c r="E19" i="2" s="1"/>
  <c r="C16" i="2"/>
  <c r="C62" i="2"/>
  <c r="E67" i="2" l="1"/>
  <c r="E65" i="2" s="1"/>
  <c r="E64" i="2" s="1"/>
  <c r="E61" i="2" s="1"/>
  <c r="E62" i="2" s="1"/>
  <c r="D65" i="2"/>
  <c r="D64" i="2" s="1"/>
  <c r="D61" i="2" s="1"/>
  <c r="D62" i="2" l="1"/>
  <c r="D16" i="2"/>
  <c r="E1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huynhthithanhnam</author>
    <author>Huỳnh Thị Thanh Nam</author>
  </authors>
  <commentList>
    <comment ref="B13" authorId="0" shapeId="0" xr:uid="{D47C9735-FB27-4BFA-BF20-4C65E5A1F69A}">
      <text>
        <r>
          <rPr>
            <b/>
            <sz val="9"/>
            <color indexed="81"/>
            <rFont val="Tahoma"/>
            <family val="2"/>
          </rPr>
          <t>huynhthithanhnam:</t>
        </r>
        <r>
          <rPr>
            <sz val="9"/>
            <color indexed="81"/>
            <rFont val="Tahoma"/>
            <family val="2"/>
          </rPr>
          <t xml:space="preserve">
Bội thu NSĐP cấp tỉnh được xác định = chênh lệch lớn hơn giữa tổng DT thu NS cấp tỉnh và tổng DT chi NS cấp tỉnh của từng địa phương trong 1 năm NS.</t>
        </r>
      </text>
    </comment>
    <comment ref="B14" authorId="0" shapeId="0" xr:uid="{6D533596-B502-447A-B5F9-23C07DDD3830}">
      <text>
        <r>
          <rPr>
            <b/>
            <sz val="9"/>
            <color indexed="81"/>
            <rFont val="Tahoma"/>
            <family val="2"/>
          </rPr>
          <t>huynhthithanhnam:</t>
        </r>
        <r>
          <rPr>
            <sz val="9"/>
            <color indexed="81"/>
            <rFont val="Tahoma"/>
            <family val="2"/>
          </rPr>
          <t xml:space="preserve">
Bội chi NSĐP cấp tỉnh là tổng hợp bội chi NS cấp tỉnh của từng địa phương được xác định = chênh lệch lớn hơn giữa tổng chi NS cấp tỉnh và tổng thu NS cấp tỉnh của từng địa phương trong một năm NS.</t>
        </r>
      </text>
    </comment>
    <comment ref="B15" authorId="0" shapeId="0" xr:uid="{822446DE-FB6E-4B65-92C8-532A71563E36}">
      <text>
        <r>
          <rPr>
            <b/>
            <sz val="9"/>
            <color indexed="81"/>
            <rFont val="Tahoma"/>
            <family val="2"/>
          </rPr>
          <t>huynhthithanhnam:</t>
        </r>
        <r>
          <rPr>
            <sz val="9"/>
            <color indexed="81"/>
            <rFont val="Tahoma"/>
            <family val="2"/>
          </rPr>
          <t xml:space="preserve">
Khoản 6 - Điều 7 Luật NSNN = Tổng thu được hưởng theo phân cấp (100%+điều tiết) &gt; Chi TX --&gt; 30% tổng thu</t>
        </r>
      </text>
    </comment>
    <comment ref="D38" authorId="1" shapeId="0" xr:uid="{1F71D78D-17A0-4ADB-A2BC-987DF9ED3DAE}">
      <text>
        <r>
          <rPr>
            <b/>
            <sz val="9"/>
            <color indexed="81"/>
            <rFont val="Tahoma"/>
            <family val="2"/>
          </rPr>
          <t>Huỳnh Thị Thanh Nam:</t>
        </r>
        <r>
          <rPr>
            <sz val="9"/>
            <color indexed="81"/>
            <rFont val="Tahoma"/>
            <family val="2"/>
          </rPr>
          <t xml:space="preserve">
Tỷ giá: 1 USD: 23.256 đồng</t>
        </r>
      </text>
    </comment>
    <comment ref="D39" authorId="1" shapeId="0" xr:uid="{BA4AFCD7-5220-4630-8C36-926B20AC7FFF}">
      <text>
        <r>
          <rPr>
            <b/>
            <sz val="9"/>
            <color indexed="81"/>
            <rFont val="Tahoma"/>
            <family val="2"/>
          </rPr>
          <t>Huỳnh Thị Thanh Nam:</t>
        </r>
        <r>
          <rPr>
            <sz val="9"/>
            <color indexed="81"/>
            <rFont val="Tahoma"/>
            <family val="2"/>
          </rPr>
          <t xml:space="preserve">
Tỷ giá: 1 USD: 23.256 đồng</t>
        </r>
      </text>
    </comment>
  </commentList>
</comments>
</file>

<file path=xl/sharedStrings.xml><?xml version="1.0" encoding="utf-8"?>
<sst xmlns="http://schemas.openxmlformats.org/spreadsheetml/2006/main" count="212" uniqueCount="91">
  <si>
    <t>STT</t>
  </si>
  <si>
    <t>A</t>
  </si>
  <si>
    <t>B</t>
  </si>
  <si>
    <t>C</t>
  </si>
  <si>
    <t>I</t>
  </si>
  <si>
    <t>ĐVT: Triệu đồng.</t>
  </si>
  <si>
    <t>Số
TT</t>
  </si>
  <si>
    <t>Nội dung</t>
  </si>
  <si>
    <t>Ước TH
năm 2020</t>
  </si>
  <si>
    <t>Kế hoạch
năm 2021</t>
  </si>
  <si>
    <t>So sánh</t>
  </si>
  <si>
    <t>3=2-1</t>
  </si>
  <si>
    <t>THU NSĐP</t>
  </si>
  <si>
    <t>Thu NSĐP được hưởng theo phân cấp</t>
  </si>
  <si>
    <t>Thu bổ sung cân đối từ NSTW</t>
  </si>
  <si>
    <t>Thu chuyển nguồn tăng thu tiết kiệm chi, kết dư ngân sách năm trước</t>
  </si>
  <si>
    <t>CHI CÂN ĐỐI NSĐP</t>
  </si>
  <si>
    <t>BỘI CHI NSĐP/BỘI THU NSĐP</t>
  </si>
  <si>
    <t>Bội thu</t>
  </si>
  <si>
    <t>Bội chi</t>
  </si>
  <si>
    <t>D</t>
  </si>
  <si>
    <t>HẠN MỨC DƯ NỢ VAY TỐI ĐA CỦA NSĐP THEO QUY ĐỊNH</t>
  </si>
  <si>
    <t>E</t>
  </si>
  <si>
    <t>HẠN MỨC DƯ NỢ VAY TỐI ĐA CỦA NSĐP SAU KHI TRỪ SỐ DƯ NỢ VAY CUỐI NĂM (D-F.IV)</t>
  </si>
  <si>
    <t>F</t>
  </si>
  <si>
    <t>KẾ HOẠCH VAY, TRẢ NỢ GỐC</t>
  </si>
  <si>
    <t>Tổng dư nợ đầu năm</t>
  </si>
  <si>
    <t>Tỷ lệ mức dư nợ đầu kỳ so với mức dư nợ vay tối đa của ngân sách địa phương (%)</t>
  </si>
  <si>
    <t>Trái phiếu chính quyền địa phương</t>
  </si>
  <si>
    <t>Vay lại từ nguồn Chính phủ vay ngoài nước</t>
  </si>
  <si>
    <t>2.1</t>
  </si>
  <si>
    <t>Vay AFD để thực hiện DA Phát triển Mía đường tỉnh Tây Ninh</t>
  </si>
  <si>
    <t xml:space="preserve"> - Hợp phần giao thông</t>
  </si>
  <si>
    <t xml:space="preserve"> - Hợp phần thủy lợi</t>
  </si>
  <si>
    <t>2.2</t>
  </si>
  <si>
    <t>Vay lại vốn vay ODA của Cộng hòa Italia để thực hiện DA Hệ thống thu gom và xử lý nước thải thành phố Tây Ninh - giai đoạn 1</t>
  </si>
  <si>
    <t>2.3</t>
  </si>
  <si>
    <t>Vay lại vốn vay ODA của Ngân hàng Thế giới (WB) để thực hiện Dự án: Tăng cường quản lý đất đai và cơ sở dữ liệu đất đai (VILG) trên địa bàn tỉnh Tây Ninh</t>
  </si>
  <si>
    <t>2.4</t>
  </si>
  <si>
    <t>Dự án Phát triển các đô thị hành lang sông Mekong, hợp phần tỉnh Tây Ninh - Phần vốn kết dư, vay vốn ADB, gồm:
 - Đường An Thạnh - Phước Chỉ
 - Hệ thống thu gom nước thải Thị trấn Bến Cầu</t>
  </si>
  <si>
    <t>Vay trong nước khác</t>
  </si>
  <si>
    <t>Vốn vay ưu đãi Bộ Tài chính (Vốn vay tín dụng Nhà nước để thực hiện Chương trình KCHKM, GTNT,…)</t>
  </si>
  <si>
    <t>II</t>
  </si>
  <si>
    <t>Trả nợ gốc vay trong năm</t>
  </si>
  <si>
    <t>Theo nguồn vốn vay</t>
  </si>
  <si>
    <t>1.1</t>
  </si>
  <si>
    <t>1.2</t>
  </si>
  <si>
    <t>a</t>
  </si>
  <si>
    <t>b</t>
  </si>
  <si>
    <t>c</t>
  </si>
  <si>
    <t>d</t>
  </si>
  <si>
    <t>1.3</t>
  </si>
  <si>
    <t>Vốn khác</t>
  </si>
  <si>
    <t>Theo nguồn trả nợ</t>
  </si>
  <si>
    <t>Từ nguồn vay để trả nợ gốc</t>
  </si>
  <si>
    <t>Bội thu NSĐP</t>
  </si>
  <si>
    <t>Tăng thu, tiết kiệm chi</t>
  </si>
  <si>
    <t>Kết dư ngân sách cấp tỉnh</t>
  </si>
  <si>
    <t>2.5</t>
  </si>
  <si>
    <t xml:space="preserve">Nguồn DT chi XDCB đầu năm </t>
  </si>
  <si>
    <t>2.6</t>
  </si>
  <si>
    <t>Nguồn trích 20% nguồn thu phí thủy lợi kênh Tân Hưng</t>
  </si>
  <si>
    <t>III</t>
  </si>
  <si>
    <t>Tổng mức vay trong năm</t>
  </si>
  <si>
    <t>Theo mục đích vay</t>
  </si>
  <si>
    <t>Vay để bù đắp bội chi</t>
  </si>
  <si>
    <t>Vay để trả nợ gốc</t>
  </si>
  <si>
    <t>Theo nguồn vay</t>
  </si>
  <si>
    <t>Vốn trong nước khác</t>
  </si>
  <si>
    <t>Vay vốn vay tín dụng Nhà nước để thực hiện Chương trình Kiên cố hóa kênh mương</t>
  </si>
  <si>
    <t xml:space="preserve">IV </t>
  </si>
  <si>
    <t xml:space="preserve">Tổng dư nợ cuối năm </t>
  </si>
  <si>
    <t>Tỷ lệ mức dư nợ cuối kỳ so với mức dư nợ vay tối đa của ngân sách địa phương (%)</t>
  </si>
  <si>
    <t>G</t>
  </si>
  <si>
    <t>TRẢ NỢ LÃI, PHÍ</t>
  </si>
  <si>
    <t>Đơn vị: Triệu đồng.</t>
  </si>
  <si>
    <t>Dự toán năm 2019</t>
  </si>
  <si>
    <t>Quyết toán năm 2019</t>
  </si>
  <si>
    <t>Tuyệt đối</t>
  </si>
  <si>
    <t>Tương đối</t>
  </si>
  <si>
    <t>4=2/1</t>
  </si>
  <si>
    <t>Thu chuyển nguồn, kết dư ngân sách năm trước</t>
  </si>
  <si>
    <t>*</t>
  </si>
  <si>
    <t xml:space="preserve">Bội thu NSĐP </t>
  </si>
  <si>
    <t>Tăng thu, tiết kiệm chi (Nguồn bội thu NST năm 2018 chuyển nguồn sang năm 2019)</t>
  </si>
  <si>
    <t>Nguồn DT chi XDCB đầu năm (Nguồn Xổ số kiến thiết)</t>
  </si>
  <si>
    <t>Biểu số 02</t>
  </si>
  <si>
    <t>Biểu số 01</t>
  </si>
  <si>
    <t>KẾT QUẢ THỰC HIỆN KẾ HOẠCH VAY, TRẢ NỢ CỦA CHÍNH QUYỀN ĐỊA PHƯƠNG QUYẾT TOÁN NĂM 2019</t>
  </si>
  <si>
    <t>KẾ HOẠCH VAY, TRẢ NỢ CỦA CHÍNH QUYỀN ĐỊA PHƯƠNG DỰ TOÁN NĂM 2021</t>
  </si>
  <si>
    <t>(Kèm theo Quyết định số:            /QĐ-UBND ngày          /01/2021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</si>
</sst>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2"/>
      <color rgb="FF0070C0"/>
      <name val="Times New Roman"/>
      <family val="1"/>
    </font>
    <font>
      <sz val="11"/>
      <color rgb="FF0070C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70C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0070C0"/>
      <name val="Times New Roman"/>
      <family val="1"/>
    </font>
    <font>
      <i/>
      <sz val="12"/>
      <color rgb="FF7030A0"/>
      <name val="Times New Roman"/>
      <family val="1"/>
    </font>
    <font>
      <u/>
      <sz val="12"/>
      <color rgb="FF0000FF"/>
      <name val="Times New Roman"/>
      <family val="1"/>
    </font>
    <font>
      <i/>
      <u/>
      <sz val="12"/>
      <color rgb="FF0000FF"/>
      <name val="Times New Roman"/>
      <family val="1"/>
    </font>
    <font>
      <u/>
      <sz val="11"/>
      <color rgb="FF0000FF"/>
      <name val="Times New Roman"/>
      <family val="1"/>
    </font>
    <font>
      <i/>
      <sz val="11"/>
      <color rgb="FF7030A0"/>
      <name val="Times New Roman"/>
      <family val="1"/>
    </font>
    <font>
      <sz val="12"/>
      <color rgb="FF0000FF"/>
      <name val="Times New Roman"/>
      <family val="1"/>
    </font>
    <font>
      <i/>
      <sz val="12"/>
      <color rgb="FF0000FF"/>
      <name val="Times New Roman"/>
      <family val="1"/>
    </font>
    <font>
      <sz val="12"/>
      <color rgb="FF7030A0"/>
      <name val="Times New Roman"/>
      <family val="1"/>
    </font>
    <font>
      <i/>
      <sz val="12"/>
      <color rgb="FFCC00FF"/>
      <name val="Times New Roman"/>
      <family val="1"/>
    </font>
    <font>
      <u/>
      <sz val="12"/>
      <color rgb="FF000000"/>
      <name val="Times New Roman"/>
      <family val="1"/>
    </font>
    <font>
      <u/>
      <sz val="12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rgb="FFCC00FF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1" applyFont="1" applyFill="1" applyAlignment="1">
      <alignment horizontal="right" vertical="top"/>
    </xf>
    <xf numFmtId="0" fontId="6" fillId="0" borderId="0" xfId="0" applyFont="1" applyFill="1"/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3" fontId="15" fillId="0" borderId="1" xfId="0" applyNumberFormat="1" applyFont="1" applyFill="1" applyBorder="1" applyAlignment="1">
      <alignment horizontal="center" wrapText="1"/>
    </xf>
    <xf numFmtId="3" fontId="15" fillId="0" borderId="1" xfId="0" quotePrefix="1" applyNumberFormat="1" applyFont="1" applyFill="1" applyBorder="1" applyAlignment="1">
      <alignment horizontal="center" wrapText="1"/>
    </xf>
    <xf numFmtId="0" fontId="16" fillId="0" borderId="0" xfId="0" applyFont="1" applyFill="1"/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vertical="center" wrapText="1"/>
    </xf>
    <xf numFmtId="3" fontId="17" fillId="0" borderId="7" xfId="0" applyNumberFormat="1" applyFont="1" applyFill="1" applyBorder="1" applyAlignment="1">
      <alignment vertical="center" wrapText="1"/>
    </xf>
    <xf numFmtId="164" fontId="17" fillId="0" borderId="3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3" fontId="19" fillId="0" borderId="4" xfId="0" applyNumberFormat="1" applyFont="1" applyFill="1" applyBorder="1" applyAlignment="1">
      <alignment vertical="center" wrapText="1"/>
    </xf>
    <xf numFmtId="164" fontId="20" fillId="0" borderId="4" xfId="0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3" fontId="17" fillId="0" borderId="4" xfId="0" applyNumberFormat="1" applyFont="1" applyFill="1" applyBorder="1" applyAlignment="1">
      <alignment vertical="center" wrapText="1"/>
    </xf>
    <xf numFmtId="164" fontId="17" fillId="0" borderId="4" xfId="0" applyNumberFormat="1" applyFont="1" applyFill="1" applyBorder="1" applyAlignment="1">
      <alignment vertical="center"/>
    </xf>
    <xf numFmtId="164" fontId="21" fillId="0" borderId="4" xfId="0" applyNumberFormat="1" applyFont="1" applyFill="1" applyBorder="1" applyAlignment="1">
      <alignment vertical="center"/>
    </xf>
    <xf numFmtId="3" fontId="21" fillId="0" borderId="4" xfId="0" applyNumberFormat="1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3" fontId="14" fillId="0" borderId="4" xfId="0" applyNumberFormat="1" applyFont="1" applyFill="1" applyBorder="1" applyAlignment="1">
      <alignment vertical="center" wrapText="1"/>
    </xf>
    <xf numFmtId="164" fontId="22" fillId="0" borderId="4" xfId="0" applyNumberFormat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 wrapText="1"/>
    </xf>
    <xf numFmtId="9" fontId="24" fillId="0" borderId="4" xfId="0" applyNumberFormat="1" applyFont="1" applyFill="1" applyBorder="1" applyAlignment="1">
      <alignment vertical="center" wrapText="1"/>
    </xf>
    <xf numFmtId="9" fontId="25" fillId="0" borderId="4" xfId="0" applyNumberFormat="1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3" fontId="27" fillId="0" borderId="4" xfId="0" applyNumberFormat="1" applyFont="1" applyFill="1" applyBorder="1" applyAlignment="1">
      <alignment vertical="center" wrapText="1"/>
    </xf>
    <xf numFmtId="164" fontId="26" fillId="0" borderId="4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/>
    </xf>
    <xf numFmtId="3" fontId="25" fillId="0" borderId="4" xfId="0" applyNumberFormat="1" applyFont="1" applyFill="1" applyBorder="1" applyAlignment="1">
      <alignment vertical="center" wrapText="1"/>
    </xf>
    <xf numFmtId="164" fontId="25" fillId="0" borderId="4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3" fontId="31" fillId="0" borderId="4" xfId="0" applyNumberFormat="1" applyFont="1" applyFill="1" applyBorder="1" applyAlignment="1">
      <alignment vertical="center" wrapText="1"/>
    </xf>
    <xf numFmtId="164" fontId="30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27" fillId="0" borderId="4" xfId="0" applyNumberFormat="1" applyFont="1" applyFill="1" applyBorder="1" applyAlignment="1">
      <alignment vertical="center"/>
    </xf>
    <xf numFmtId="0" fontId="32" fillId="0" borderId="4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19" fillId="0" borderId="4" xfId="0" applyFont="1" applyFill="1" applyBorder="1" applyAlignment="1">
      <alignment horizontal="right" vertical="center" wrapText="1"/>
    </xf>
    <xf numFmtId="3" fontId="30" fillId="0" borderId="4" xfId="0" applyNumberFormat="1" applyFont="1" applyFill="1" applyBorder="1" applyAlignment="1">
      <alignment vertical="center" wrapText="1"/>
    </xf>
    <xf numFmtId="3" fontId="2" fillId="0" borderId="0" xfId="0" applyNumberFormat="1" applyFont="1" applyFill="1" applyAlignment="1">
      <alignment vertical="center"/>
    </xf>
    <xf numFmtId="164" fontId="22" fillId="0" borderId="4" xfId="0" applyNumberFormat="1" applyFont="1" applyFill="1" applyBorder="1" applyAlignment="1">
      <alignment horizontal="left"/>
    </xf>
    <xf numFmtId="0" fontId="33" fillId="0" borderId="4" xfId="0" applyFont="1" applyFill="1" applyBorder="1" applyAlignment="1">
      <alignment horizontal="right" vertical="center" wrapText="1"/>
    </xf>
    <xf numFmtId="0" fontId="33" fillId="0" borderId="4" xfId="0" applyFont="1" applyFill="1" applyBorder="1" applyAlignment="1">
      <alignment horizontal="left" vertical="center" wrapText="1"/>
    </xf>
    <xf numFmtId="3" fontId="33" fillId="0" borderId="4" xfId="0" applyNumberFormat="1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9" fontId="19" fillId="0" borderId="4" xfId="0" applyNumberFormat="1" applyFont="1" applyFill="1" applyBorder="1" applyAlignment="1">
      <alignment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vertical="center" wrapText="1"/>
    </xf>
    <xf numFmtId="3" fontId="34" fillId="0" borderId="4" xfId="0" applyNumberFormat="1" applyFont="1" applyFill="1" applyBorder="1" applyAlignment="1">
      <alignment vertical="center" wrapText="1"/>
    </xf>
    <xf numFmtId="164" fontId="35" fillId="0" borderId="4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3" fillId="0" borderId="5" xfId="0" applyFont="1" applyFill="1" applyBorder="1" applyAlignment="1">
      <alignment horizontal="center" vertical="center" wrapText="1"/>
    </xf>
    <xf numFmtId="3" fontId="33" fillId="0" borderId="5" xfId="0" applyNumberFormat="1" applyFont="1" applyFill="1" applyBorder="1" applyAlignment="1">
      <alignment vertical="center" wrapText="1"/>
    </xf>
    <xf numFmtId="164" fontId="33" fillId="0" borderId="4" xfId="0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3" fontId="17" fillId="0" borderId="6" xfId="0" applyNumberFormat="1" applyFont="1" applyFill="1" applyBorder="1" applyAlignment="1">
      <alignment vertical="center" wrapText="1"/>
    </xf>
    <xf numFmtId="164" fontId="17" fillId="0" borderId="6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0" fontId="11" fillId="0" borderId="0" xfId="0" applyFont="1" applyFill="1"/>
    <xf numFmtId="3" fontId="11" fillId="0" borderId="0" xfId="0" applyNumberFormat="1" applyFont="1" applyFill="1"/>
    <xf numFmtId="3" fontId="6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3" fontId="6" fillId="0" borderId="4" xfId="0" applyNumberFormat="1" applyFont="1" applyFill="1" applyBorder="1" applyAlignment="1">
      <alignment vertical="center" wrapText="1"/>
    </xf>
    <xf numFmtId="3" fontId="6" fillId="0" borderId="4" xfId="0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3" fontId="5" fillId="0" borderId="4" xfId="0" applyNumberFormat="1" applyFont="1" applyFill="1" applyBorder="1" applyAlignment="1">
      <alignment vertical="center" wrapText="1"/>
    </xf>
    <xf numFmtId="3" fontId="5" fillId="0" borderId="4" xfId="0" applyNumberFormat="1" applyFont="1" applyFill="1" applyBorder="1"/>
    <xf numFmtId="0" fontId="6" fillId="0" borderId="4" xfId="0" applyFont="1" applyFill="1" applyBorder="1"/>
    <xf numFmtId="0" fontId="8" fillId="0" borderId="4" xfId="0" applyFont="1" applyFill="1" applyBorder="1" applyAlignment="1">
      <alignment vertical="center" wrapText="1"/>
    </xf>
    <xf numFmtId="9" fontId="8" fillId="0" borderId="4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3" fontId="10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/>
    <xf numFmtId="3" fontId="6" fillId="0" borderId="4" xfId="0" applyNumberFormat="1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 wrapText="1"/>
    </xf>
    <xf numFmtId="9" fontId="6" fillId="0" borderId="4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3" fontId="5" fillId="0" borderId="6" xfId="0" applyNumberFormat="1" applyFont="1" applyFill="1" applyBorder="1" applyAlignment="1">
      <alignment vertical="center" wrapText="1"/>
    </xf>
    <xf numFmtId="3" fontId="5" fillId="0" borderId="6" xfId="0" applyNumberFormat="1" applyFont="1" applyFill="1" applyBorder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</cellXfs>
  <cellStyles count="2">
    <cellStyle name="Normal" xfId="0" builtinId="0"/>
    <cellStyle name="Normal 4" xfId="1" xr:uid="{E1B74CC6-0421-48DC-8BEE-A075D86E5EC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C2D7-6911-46F4-9F86-9B689C597C96}">
  <dimension ref="A1:G60"/>
  <sheetViews>
    <sheetView zoomScaleNormal="100" workbookViewId="0">
      <selection activeCell="I7" sqref="I7"/>
    </sheetView>
  </sheetViews>
  <sheetFormatPr defaultColWidth="9.140625" defaultRowHeight="15.75" x14ac:dyDescent="0.25"/>
  <cols>
    <col min="1" max="1" width="8.5703125" style="3" customWidth="1"/>
    <col min="2" max="2" width="66.42578125" style="3" customWidth="1"/>
    <col min="3" max="3" width="11.7109375" style="78" customWidth="1"/>
    <col min="4" max="4" width="11.85546875" style="78" customWidth="1"/>
    <col min="5" max="5" width="10.42578125" style="78" customWidth="1"/>
    <col min="6" max="6" width="10.7109375" style="3" customWidth="1"/>
    <col min="7" max="253" width="9.140625" style="3"/>
    <col min="254" max="254" width="4" style="3" customWidth="1"/>
    <col min="255" max="255" width="56.5703125" style="3" customWidth="1"/>
    <col min="256" max="256" width="11.42578125" style="3" bestFit="1" customWidth="1"/>
    <col min="257" max="259" width="11.140625" style="3" bestFit="1" customWidth="1"/>
    <col min="260" max="509" width="9.140625" style="3"/>
    <col min="510" max="510" width="4" style="3" customWidth="1"/>
    <col min="511" max="511" width="56.5703125" style="3" customWidth="1"/>
    <col min="512" max="512" width="11.42578125" style="3" bestFit="1" customWidth="1"/>
    <col min="513" max="515" width="11.140625" style="3" bestFit="1" customWidth="1"/>
    <col min="516" max="765" width="9.140625" style="3"/>
    <col min="766" max="766" width="4" style="3" customWidth="1"/>
    <col min="767" max="767" width="56.5703125" style="3" customWidth="1"/>
    <col min="768" max="768" width="11.42578125" style="3" bestFit="1" customWidth="1"/>
    <col min="769" max="771" width="11.140625" style="3" bestFit="1" customWidth="1"/>
    <col min="772" max="1021" width="9.140625" style="3"/>
    <col min="1022" max="1022" width="4" style="3" customWidth="1"/>
    <col min="1023" max="1023" width="56.5703125" style="3" customWidth="1"/>
    <col min="1024" max="1024" width="11.42578125" style="3" bestFit="1" customWidth="1"/>
    <col min="1025" max="1027" width="11.140625" style="3" bestFit="1" customWidth="1"/>
    <col min="1028" max="1277" width="9.140625" style="3"/>
    <col min="1278" max="1278" width="4" style="3" customWidth="1"/>
    <col min="1279" max="1279" width="56.5703125" style="3" customWidth="1"/>
    <col min="1280" max="1280" width="11.42578125" style="3" bestFit="1" customWidth="1"/>
    <col min="1281" max="1283" width="11.140625" style="3" bestFit="1" customWidth="1"/>
    <col min="1284" max="1533" width="9.140625" style="3"/>
    <col min="1534" max="1534" width="4" style="3" customWidth="1"/>
    <col min="1535" max="1535" width="56.5703125" style="3" customWidth="1"/>
    <col min="1536" max="1536" width="11.42578125" style="3" bestFit="1" customWidth="1"/>
    <col min="1537" max="1539" width="11.140625" style="3" bestFit="1" customWidth="1"/>
    <col min="1540" max="1789" width="9.140625" style="3"/>
    <col min="1790" max="1790" width="4" style="3" customWidth="1"/>
    <col min="1791" max="1791" width="56.5703125" style="3" customWidth="1"/>
    <col min="1792" max="1792" width="11.42578125" style="3" bestFit="1" customWidth="1"/>
    <col min="1793" max="1795" width="11.140625" style="3" bestFit="1" customWidth="1"/>
    <col min="1796" max="2045" width="9.140625" style="3"/>
    <col min="2046" max="2046" width="4" style="3" customWidth="1"/>
    <col min="2047" max="2047" width="56.5703125" style="3" customWidth="1"/>
    <col min="2048" max="2048" width="11.42578125" style="3" bestFit="1" customWidth="1"/>
    <col min="2049" max="2051" width="11.140625" style="3" bestFit="1" customWidth="1"/>
    <col min="2052" max="2301" width="9.140625" style="3"/>
    <col min="2302" max="2302" width="4" style="3" customWidth="1"/>
    <col min="2303" max="2303" width="56.5703125" style="3" customWidth="1"/>
    <col min="2304" max="2304" width="11.42578125" style="3" bestFit="1" customWidth="1"/>
    <col min="2305" max="2307" width="11.140625" style="3" bestFit="1" customWidth="1"/>
    <col min="2308" max="2557" width="9.140625" style="3"/>
    <col min="2558" max="2558" width="4" style="3" customWidth="1"/>
    <col min="2559" max="2559" width="56.5703125" style="3" customWidth="1"/>
    <col min="2560" max="2560" width="11.42578125" style="3" bestFit="1" customWidth="1"/>
    <col min="2561" max="2563" width="11.140625" style="3" bestFit="1" customWidth="1"/>
    <col min="2564" max="2813" width="9.140625" style="3"/>
    <col min="2814" max="2814" width="4" style="3" customWidth="1"/>
    <col min="2815" max="2815" width="56.5703125" style="3" customWidth="1"/>
    <col min="2816" max="2816" width="11.42578125" style="3" bestFit="1" customWidth="1"/>
    <col min="2817" max="2819" width="11.140625" style="3" bestFit="1" customWidth="1"/>
    <col min="2820" max="3069" width="9.140625" style="3"/>
    <col min="3070" max="3070" width="4" style="3" customWidth="1"/>
    <col min="3071" max="3071" width="56.5703125" style="3" customWidth="1"/>
    <col min="3072" max="3072" width="11.42578125" style="3" bestFit="1" customWidth="1"/>
    <col min="3073" max="3075" width="11.140625" style="3" bestFit="1" customWidth="1"/>
    <col min="3076" max="3325" width="9.140625" style="3"/>
    <col min="3326" max="3326" width="4" style="3" customWidth="1"/>
    <col min="3327" max="3327" width="56.5703125" style="3" customWidth="1"/>
    <col min="3328" max="3328" width="11.42578125" style="3" bestFit="1" customWidth="1"/>
    <col min="3329" max="3331" width="11.140625" style="3" bestFit="1" customWidth="1"/>
    <col min="3332" max="3581" width="9.140625" style="3"/>
    <col min="3582" max="3582" width="4" style="3" customWidth="1"/>
    <col min="3583" max="3583" width="56.5703125" style="3" customWidth="1"/>
    <col min="3584" max="3584" width="11.42578125" style="3" bestFit="1" customWidth="1"/>
    <col min="3585" max="3587" width="11.140625" style="3" bestFit="1" customWidth="1"/>
    <col min="3588" max="3837" width="9.140625" style="3"/>
    <col min="3838" max="3838" width="4" style="3" customWidth="1"/>
    <col min="3839" max="3839" width="56.5703125" style="3" customWidth="1"/>
    <col min="3840" max="3840" width="11.42578125" style="3" bestFit="1" customWidth="1"/>
    <col min="3841" max="3843" width="11.140625" style="3" bestFit="1" customWidth="1"/>
    <col min="3844" max="4093" width="9.140625" style="3"/>
    <col min="4094" max="4094" width="4" style="3" customWidth="1"/>
    <col min="4095" max="4095" width="56.5703125" style="3" customWidth="1"/>
    <col min="4096" max="4096" width="11.42578125" style="3" bestFit="1" customWidth="1"/>
    <col min="4097" max="4099" width="11.140625" style="3" bestFit="1" customWidth="1"/>
    <col min="4100" max="4349" width="9.140625" style="3"/>
    <col min="4350" max="4350" width="4" style="3" customWidth="1"/>
    <col min="4351" max="4351" width="56.5703125" style="3" customWidth="1"/>
    <col min="4352" max="4352" width="11.42578125" style="3" bestFit="1" customWidth="1"/>
    <col min="4353" max="4355" width="11.140625" style="3" bestFit="1" customWidth="1"/>
    <col min="4356" max="4605" width="9.140625" style="3"/>
    <col min="4606" max="4606" width="4" style="3" customWidth="1"/>
    <col min="4607" max="4607" width="56.5703125" style="3" customWidth="1"/>
    <col min="4608" max="4608" width="11.42578125" style="3" bestFit="1" customWidth="1"/>
    <col min="4609" max="4611" width="11.140625" style="3" bestFit="1" customWidth="1"/>
    <col min="4612" max="4861" width="9.140625" style="3"/>
    <col min="4862" max="4862" width="4" style="3" customWidth="1"/>
    <col min="4863" max="4863" width="56.5703125" style="3" customWidth="1"/>
    <col min="4864" max="4864" width="11.42578125" style="3" bestFit="1" customWidth="1"/>
    <col min="4865" max="4867" width="11.140625" style="3" bestFit="1" customWidth="1"/>
    <col min="4868" max="5117" width="9.140625" style="3"/>
    <col min="5118" max="5118" width="4" style="3" customWidth="1"/>
    <col min="5119" max="5119" width="56.5703125" style="3" customWidth="1"/>
    <col min="5120" max="5120" width="11.42578125" style="3" bestFit="1" customWidth="1"/>
    <col min="5121" max="5123" width="11.140625" style="3" bestFit="1" customWidth="1"/>
    <col min="5124" max="5373" width="9.140625" style="3"/>
    <col min="5374" max="5374" width="4" style="3" customWidth="1"/>
    <col min="5375" max="5375" width="56.5703125" style="3" customWidth="1"/>
    <col min="5376" max="5376" width="11.42578125" style="3" bestFit="1" customWidth="1"/>
    <col min="5377" max="5379" width="11.140625" style="3" bestFit="1" customWidth="1"/>
    <col min="5380" max="5629" width="9.140625" style="3"/>
    <col min="5630" max="5630" width="4" style="3" customWidth="1"/>
    <col min="5631" max="5631" width="56.5703125" style="3" customWidth="1"/>
    <col min="5632" max="5632" width="11.42578125" style="3" bestFit="1" customWidth="1"/>
    <col min="5633" max="5635" width="11.140625" style="3" bestFit="1" customWidth="1"/>
    <col min="5636" max="5885" width="9.140625" style="3"/>
    <col min="5886" max="5886" width="4" style="3" customWidth="1"/>
    <col min="5887" max="5887" width="56.5703125" style="3" customWidth="1"/>
    <col min="5888" max="5888" width="11.42578125" style="3" bestFit="1" customWidth="1"/>
    <col min="5889" max="5891" width="11.140625" style="3" bestFit="1" customWidth="1"/>
    <col min="5892" max="6141" width="9.140625" style="3"/>
    <col min="6142" max="6142" width="4" style="3" customWidth="1"/>
    <col min="6143" max="6143" width="56.5703125" style="3" customWidth="1"/>
    <col min="6144" max="6144" width="11.42578125" style="3" bestFit="1" customWidth="1"/>
    <col min="6145" max="6147" width="11.140625" style="3" bestFit="1" customWidth="1"/>
    <col min="6148" max="6397" width="9.140625" style="3"/>
    <col min="6398" max="6398" width="4" style="3" customWidth="1"/>
    <col min="6399" max="6399" width="56.5703125" style="3" customWidth="1"/>
    <col min="6400" max="6400" width="11.42578125" style="3" bestFit="1" customWidth="1"/>
    <col min="6401" max="6403" width="11.140625" style="3" bestFit="1" customWidth="1"/>
    <col min="6404" max="6653" width="9.140625" style="3"/>
    <col min="6654" max="6654" width="4" style="3" customWidth="1"/>
    <col min="6655" max="6655" width="56.5703125" style="3" customWidth="1"/>
    <col min="6656" max="6656" width="11.42578125" style="3" bestFit="1" customWidth="1"/>
    <col min="6657" max="6659" width="11.140625" style="3" bestFit="1" customWidth="1"/>
    <col min="6660" max="6909" width="9.140625" style="3"/>
    <col min="6910" max="6910" width="4" style="3" customWidth="1"/>
    <col min="6911" max="6911" width="56.5703125" style="3" customWidth="1"/>
    <col min="6912" max="6912" width="11.42578125" style="3" bestFit="1" customWidth="1"/>
    <col min="6913" max="6915" width="11.140625" style="3" bestFit="1" customWidth="1"/>
    <col min="6916" max="7165" width="9.140625" style="3"/>
    <col min="7166" max="7166" width="4" style="3" customWidth="1"/>
    <col min="7167" max="7167" width="56.5703125" style="3" customWidth="1"/>
    <col min="7168" max="7168" width="11.42578125" style="3" bestFit="1" customWidth="1"/>
    <col min="7169" max="7171" width="11.140625" style="3" bestFit="1" customWidth="1"/>
    <col min="7172" max="7421" width="9.140625" style="3"/>
    <col min="7422" max="7422" width="4" style="3" customWidth="1"/>
    <col min="7423" max="7423" width="56.5703125" style="3" customWidth="1"/>
    <col min="7424" max="7424" width="11.42578125" style="3" bestFit="1" customWidth="1"/>
    <col min="7425" max="7427" width="11.140625" style="3" bestFit="1" customWidth="1"/>
    <col min="7428" max="7677" width="9.140625" style="3"/>
    <col min="7678" max="7678" width="4" style="3" customWidth="1"/>
    <col min="7679" max="7679" width="56.5703125" style="3" customWidth="1"/>
    <col min="7680" max="7680" width="11.42578125" style="3" bestFit="1" customWidth="1"/>
    <col min="7681" max="7683" width="11.140625" style="3" bestFit="1" customWidth="1"/>
    <col min="7684" max="7933" width="9.140625" style="3"/>
    <col min="7934" max="7934" width="4" style="3" customWidth="1"/>
    <col min="7935" max="7935" width="56.5703125" style="3" customWidth="1"/>
    <col min="7936" max="7936" width="11.42578125" style="3" bestFit="1" customWidth="1"/>
    <col min="7937" max="7939" width="11.140625" style="3" bestFit="1" customWidth="1"/>
    <col min="7940" max="8189" width="9.140625" style="3"/>
    <col min="8190" max="8190" width="4" style="3" customWidth="1"/>
    <col min="8191" max="8191" width="56.5703125" style="3" customWidth="1"/>
    <col min="8192" max="8192" width="11.42578125" style="3" bestFit="1" customWidth="1"/>
    <col min="8193" max="8195" width="11.140625" style="3" bestFit="1" customWidth="1"/>
    <col min="8196" max="8445" width="9.140625" style="3"/>
    <col min="8446" max="8446" width="4" style="3" customWidth="1"/>
    <col min="8447" max="8447" width="56.5703125" style="3" customWidth="1"/>
    <col min="8448" max="8448" width="11.42578125" style="3" bestFit="1" customWidth="1"/>
    <col min="8449" max="8451" width="11.140625" style="3" bestFit="1" customWidth="1"/>
    <col min="8452" max="8701" width="9.140625" style="3"/>
    <col min="8702" max="8702" width="4" style="3" customWidth="1"/>
    <col min="8703" max="8703" width="56.5703125" style="3" customWidth="1"/>
    <col min="8704" max="8704" width="11.42578125" style="3" bestFit="1" customWidth="1"/>
    <col min="8705" max="8707" width="11.140625" style="3" bestFit="1" customWidth="1"/>
    <col min="8708" max="8957" width="9.140625" style="3"/>
    <col min="8958" max="8958" width="4" style="3" customWidth="1"/>
    <col min="8959" max="8959" width="56.5703125" style="3" customWidth="1"/>
    <col min="8960" max="8960" width="11.42578125" style="3" bestFit="1" customWidth="1"/>
    <col min="8961" max="8963" width="11.140625" style="3" bestFit="1" customWidth="1"/>
    <col min="8964" max="9213" width="9.140625" style="3"/>
    <col min="9214" max="9214" width="4" style="3" customWidth="1"/>
    <col min="9215" max="9215" width="56.5703125" style="3" customWidth="1"/>
    <col min="9216" max="9216" width="11.42578125" style="3" bestFit="1" customWidth="1"/>
    <col min="9217" max="9219" width="11.140625" style="3" bestFit="1" customWidth="1"/>
    <col min="9220" max="9469" width="9.140625" style="3"/>
    <col min="9470" max="9470" width="4" style="3" customWidth="1"/>
    <col min="9471" max="9471" width="56.5703125" style="3" customWidth="1"/>
    <col min="9472" max="9472" width="11.42578125" style="3" bestFit="1" customWidth="1"/>
    <col min="9473" max="9475" width="11.140625" style="3" bestFit="1" customWidth="1"/>
    <col min="9476" max="9725" width="9.140625" style="3"/>
    <col min="9726" max="9726" width="4" style="3" customWidth="1"/>
    <col min="9727" max="9727" width="56.5703125" style="3" customWidth="1"/>
    <col min="9728" max="9728" width="11.42578125" style="3" bestFit="1" customWidth="1"/>
    <col min="9729" max="9731" width="11.140625" style="3" bestFit="1" customWidth="1"/>
    <col min="9732" max="9981" width="9.140625" style="3"/>
    <col min="9982" max="9982" width="4" style="3" customWidth="1"/>
    <col min="9983" max="9983" width="56.5703125" style="3" customWidth="1"/>
    <col min="9984" max="9984" width="11.42578125" style="3" bestFit="1" customWidth="1"/>
    <col min="9985" max="9987" width="11.140625" style="3" bestFit="1" customWidth="1"/>
    <col min="9988" max="10237" width="9.140625" style="3"/>
    <col min="10238" max="10238" width="4" style="3" customWidth="1"/>
    <col min="10239" max="10239" width="56.5703125" style="3" customWidth="1"/>
    <col min="10240" max="10240" width="11.42578125" style="3" bestFit="1" customWidth="1"/>
    <col min="10241" max="10243" width="11.140625" style="3" bestFit="1" customWidth="1"/>
    <col min="10244" max="10493" width="9.140625" style="3"/>
    <col min="10494" max="10494" width="4" style="3" customWidth="1"/>
    <col min="10495" max="10495" width="56.5703125" style="3" customWidth="1"/>
    <col min="10496" max="10496" width="11.42578125" style="3" bestFit="1" customWidth="1"/>
    <col min="10497" max="10499" width="11.140625" style="3" bestFit="1" customWidth="1"/>
    <col min="10500" max="10749" width="9.140625" style="3"/>
    <col min="10750" max="10750" width="4" style="3" customWidth="1"/>
    <col min="10751" max="10751" width="56.5703125" style="3" customWidth="1"/>
    <col min="10752" max="10752" width="11.42578125" style="3" bestFit="1" customWidth="1"/>
    <col min="10753" max="10755" width="11.140625" style="3" bestFit="1" customWidth="1"/>
    <col min="10756" max="11005" width="9.140625" style="3"/>
    <col min="11006" max="11006" width="4" style="3" customWidth="1"/>
    <col min="11007" max="11007" width="56.5703125" style="3" customWidth="1"/>
    <col min="11008" max="11008" width="11.42578125" style="3" bestFit="1" customWidth="1"/>
    <col min="11009" max="11011" width="11.140625" style="3" bestFit="1" customWidth="1"/>
    <col min="11012" max="11261" width="9.140625" style="3"/>
    <col min="11262" max="11262" width="4" style="3" customWidth="1"/>
    <col min="11263" max="11263" width="56.5703125" style="3" customWidth="1"/>
    <col min="11264" max="11264" width="11.42578125" style="3" bestFit="1" customWidth="1"/>
    <col min="11265" max="11267" width="11.140625" style="3" bestFit="1" customWidth="1"/>
    <col min="11268" max="11517" width="9.140625" style="3"/>
    <col min="11518" max="11518" width="4" style="3" customWidth="1"/>
    <col min="11519" max="11519" width="56.5703125" style="3" customWidth="1"/>
    <col min="11520" max="11520" width="11.42578125" style="3" bestFit="1" customWidth="1"/>
    <col min="11521" max="11523" width="11.140625" style="3" bestFit="1" customWidth="1"/>
    <col min="11524" max="11773" width="9.140625" style="3"/>
    <col min="11774" max="11774" width="4" style="3" customWidth="1"/>
    <col min="11775" max="11775" width="56.5703125" style="3" customWidth="1"/>
    <col min="11776" max="11776" width="11.42578125" style="3" bestFit="1" customWidth="1"/>
    <col min="11777" max="11779" width="11.140625" style="3" bestFit="1" customWidth="1"/>
    <col min="11780" max="12029" width="9.140625" style="3"/>
    <col min="12030" max="12030" width="4" style="3" customWidth="1"/>
    <col min="12031" max="12031" width="56.5703125" style="3" customWidth="1"/>
    <col min="12032" max="12032" width="11.42578125" style="3" bestFit="1" customWidth="1"/>
    <col min="12033" max="12035" width="11.140625" style="3" bestFit="1" customWidth="1"/>
    <col min="12036" max="12285" width="9.140625" style="3"/>
    <col min="12286" max="12286" width="4" style="3" customWidth="1"/>
    <col min="12287" max="12287" width="56.5703125" style="3" customWidth="1"/>
    <col min="12288" max="12288" width="11.42578125" style="3" bestFit="1" customWidth="1"/>
    <col min="12289" max="12291" width="11.140625" style="3" bestFit="1" customWidth="1"/>
    <col min="12292" max="12541" width="9.140625" style="3"/>
    <col min="12542" max="12542" width="4" style="3" customWidth="1"/>
    <col min="12543" max="12543" width="56.5703125" style="3" customWidth="1"/>
    <col min="12544" max="12544" width="11.42578125" style="3" bestFit="1" customWidth="1"/>
    <col min="12545" max="12547" width="11.140625" style="3" bestFit="1" customWidth="1"/>
    <col min="12548" max="12797" width="9.140625" style="3"/>
    <col min="12798" max="12798" width="4" style="3" customWidth="1"/>
    <col min="12799" max="12799" width="56.5703125" style="3" customWidth="1"/>
    <col min="12800" max="12800" width="11.42578125" style="3" bestFit="1" customWidth="1"/>
    <col min="12801" max="12803" width="11.140625" style="3" bestFit="1" customWidth="1"/>
    <col min="12804" max="13053" width="9.140625" style="3"/>
    <col min="13054" max="13054" width="4" style="3" customWidth="1"/>
    <col min="13055" max="13055" width="56.5703125" style="3" customWidth="1"/>
    <col min="13056" max="13056" width="11.42578125" style="3" bestFit="1" customWidth="1"/>
    <col min="13057" max="13059" width="11.140625" style="3" bestFit="1" customWidth="1"/>
    <col min="13060" max="13309" width="9.140625" style="3"/>
    <col min="13310" max="13310" width="4" style="3" customWidth="1"/>
    <col min="13311" max="13311" width="56.5703125" style="3" customWidth="1"/>
    <col min="13312" max="13312" width="11.42578125" style="3" bestFit="1" customWidth="1"/>
    <col min="13313" max="13315" width="11.140625" style="3" bestFit="1" customWidth="1"/>
    <col min="13316" max="13565" width="9.140625" style="3"/>
    <col min="13566" max="13566" width="4" style="3" customWidth="1"/>
    <col min="13567" max="13567" width="56.5703125" style="3" customWidth="1"/>
    <col min="13568" max="13568" width="11.42578125" style="3" bestFit="1" customWidth="1"/>
    <col min="13569" max="13571" width="11.140625" style="3" bestFit="1" customWidth="1"/>
    <col min="13572" max="13821" width="9.140625" style="3"/>
    <col min="13822" max="13822" width="4" style="3" customWidth="1"/>
    <col min="13823" max="13823" width="56.5703125" style="3" customWidth="1"/>
    <col min="13824" max="13824" width="11.42578125" style="3" bestFit="1" customWidth="1"/>
    <col min="13825" max="13827" width="11.140625" style="3" bestFit="1" customWidth="1"/>
    <col min="13828" max="14077" width="9.140625" style="3"/>
    <col min="14078" max="14078" width="4" style="3" customWidth="1"/>
    <col min="14079" max="14079" width="56.5703125" style="3" customWidth="1"/>
    <col min="14080" max="14080" width="11.42578125" style="3" bestFit="1" customWidth="1"/>
    <col min="14081" max="14083" width="11.140625" style="3" bestFit="1" customWidth="1"/>
    <col min="14084" max="14333" width="9.140625" style="3"/>
    <col min="14334" max="14334" width="4" style="3" customWidth="1"/>
    <col min="14335" max="14335" width="56.5703125" style="3" customWidth="1"/>
    <col min="14336" max="14336" width="11.42578125" style="3" bestFit="1" customWidth="1"/>
    <col min="14337" max="14339" width="11.140625" style="3" bestFit="1" customWidth="1"/>
    <col min="14340" max="14589" width="9.140625" style="3"/>
    <col min="14590" max="14590" width="4" style="3" customWidth="1"/>
    <col min="14591" max="14591" width="56.5703125" style="3" customWidth="1"/>
    <col min="14592" max="14592" width="11.42578125" style="3" bestFit="1" customWidth="1"/>
    <col min="14593" max="14595" width="11.140625" style="3" bestFit="1" customWidth="1"/>
    <col min="14596" max="14845" width="9.140625" style="3"/>
    <col min="14846" max="14846" width="4" style="3" customWidth="1"/>
    <col min="14847" max="14847" width="56.5703125" style="3" customWidth="1"/>
    <col min="14848" max="14848" width="11.42578125" style="3" bestFit="1" customWidth="1"/>
    <col min="14849" max="14851" width="11.140625" style="3" bestFit="1" customWidth="1"/>
    <col min="14852" max="15101" width="9.140625" style="3"/>
    <col min="15102" max="15102" width="4" style="3" customWidth="1"/>
    <col min="15103" max="15103" width="56.5703125" style="3" customWidth="1"/>
    <col min="15104" max="15104" width="11.42578125" style="3" bestFit="1" customWidth="1"/>
    <col min="15105" max="15107" width="11.140625" style="3" bestFit="1" customWidth="1"/>
    <col min="15108" max="15357" width="9.140625" style="3"/>
    <col min="15358" max="15358" width="4" style="3" customWidth="1"/>
    <col min="15359" max="15359" width="56.5703125" style="3" customWidth="1"/>
    <col min="15360" max="15360" width="11.42578125" style="3" bestFit="1" customWidth="1"/>
    <col min="15361" max="15363" width="11.140625" style="3" bestFit="1" customWidth="1"/>
    <col min="15364" max="15613" width="9.140625" style="3"/>
    <col min="15614" max="15614" width="4" style="3" customWidth="1"/>
    <col min="15615" max="15615" width="56.5703125" style="3" customWidth="1"/>
    <col min="15616" max="15616" width="11.42578125" style="3" bestFit="1" customWidth="1"/>
    <col min="15617" max="15619" width="11.140625" style="3" bestFit="1" customWidth="1"/>
    <col min="15620" max="15869" width="9.140625" style="3"/>
    <col min="15870" max="15870" width="4" style="3" customWidth="1"/>
    <col min="15871" max="15871" width="56.5703125" style="3" customWidth="1"/>
    <col min="15872" max="15872" width="11.42578125" style="3" bestFit="1" customWidth="1"/>
    <col min="15873" max="15875" width="11.140625" style="3" bestFit="1" customWidth="1"/>
    <col min="15876" max="16125" width="9.140625" style="3"/>
    <col min="16126" max="16126" width="4" style="3" customWidth="1"/>
    <col min="16127" max="16127" width="56.5703125" style="3" customWidth="1"/>
    <col min="16128" max="16128" width="11.42578125" style="3" bestFit="1" customWidth="1"/>
    <col min="16129" max="16131" width="11.140625" style="3" bestFit="1" customWidth="1"/>
    <col min="16132" max="16384" width="9.140625" style="3"/>
  </cols>
  <sheetData>
    <row r="1" spans="1:6" ht="18.75" customHeight="1" x14ac:dyDescent="0.25">
      <c r="A1" s="1"/>
      <c r="B1" s="1"/>
      <c r="C1" s="1"/>
      <c r="D1" s="1"/>
      <c r="E1" s="2" t="s">
        <v>87</v>
      </c>
    </row>
    <row r="2" spans="1:6" ht="39.75" customHeight="1" x14ac:dyDescent="0.25">
      <c r="A2" s="119" t="s">
        <v>88</v>
      </c>
      <c r="B2" s="119"/>
      <c r="C2" s="119"/>
      <c r="D2" s="119"/>
      <c r="E2" s="119"/>
      <c r="F2" s="119"/>
    </row>
    <row r="3" spans="1:6" ht="18.75" x14ac:dyDescent="0.25">
      <c r="A3" s="122" t="s">
        <v>90</v>
      </c>
      <c r="B3" s="122"/>
      <c r="C3" s="122"/>
      <c r="D3" s="122"/>
      <c r="E3" s="122"/>
      <c r="F3" s="122"/>
    </row>
    <row r="4" spans="1:6" ht="16.5" customHeight="1" x14ac:dyDescent="0.3">
      <c r="A4" s="4"/>
      <c r="B4" s="4"/>
      <c r="C4" s="5"/>
      <c r="D4" s="5"/>
      <c r="E4" s="6" t="s">
        <v>75</v>
      </c>
    </row>
    <row r="5" spans="1:6" s="7" customFormat="1" ht="31.5" customHeight="1" x14ac:dyDescent="0.25">
      <c r="A5" s="123" t="s">
        <v>0</v>
      </c>
      <c r="B5" s="123" t="s">
        <v>7</v>
      </c>
      <c r="C5" s="120" t="s">
        <v>76</v>
      </c>
      <c r="D5" s="120" t="s">
        <v>77</v>
      </c>
      <c r="E5" s="120" t="s">
        <v>10</v>
      </c>
      <c r="F5" s="120"/>
    </row>
    <row r="6" spans="1:6" s="7" customFormat="1" ht="30.75" customHeight="1" x14ac:dyDescent="0.25">
      <c r="A6" s="123"/>
      <c r="B6" s="123"/>
      <c r="C6" s="120"/>
      <c r="D6" s="120"/>
      <c r="E6" s="8" t="s">
        <v>78</v>
      </c>
      <c r="F6" s="8" t="s">
        <v>79</v>
      </c>
    </row>
    <row r="7" spans="1:6" s="12" customFormat="1" ht="11.25" x14ac:dyDescent="0.2">
      <c r="A7" s="9" t="s">
        <v>1</v>
      </c>
      <c r="B7" s="9" t="s">
        <v>2</v>
      </c>
      <c r="C7" s="10">
        <v>1</v>
      </c>
      <c r="D7" s="10">
        <v>2</v>
      </c>
      <c r="E7" s="10" t="s">
        <v>11</v>
      </c>
      <c r="F7" s="11" t="s">
        <v>80</v>
      </c>
    </row>
    <row r="8" spans="1:6" s="17" customFormat="1" x14ac:dyDescent="0.25">
      <c r="A8" s="13" t="s">
        <v>1</v>
      </c>
      <c r="B8" s="14" t="s">
        <v>12</v>
      </c>
      <c r="C8" s="15">
        <f>SUM(C9:C11)</f>
        <v>8103142</v>
      </c>
      <c r="D8" s="15">
        <f>SUM(D9:D11)</f>
        <v>11512336.727319999</v>
      </c>
      <c r="E8" s="15">
        <f>D8-C8</f>
        <v>3409194.7273199987</v>
      </c>
      <c r="F8" s="16">
        <f>D8/C8</f>
        <v>1.4207250381790173</v>
      </c>
    </row>
    <row r="9" spans="1:6" s="7" customFormat="1" x14ac:dyDescent="0.25">
      <c r="A9" s="18"/>
      <c r="B9" s="19" t="s">
        <v>13</v>
      </c>
      <c r="C9" s="20">
        <v>6743343</v>
      </c>
      <c r="D9" s="20">
        <v>7493935.401513</v>
      </c>
      <c r="E9" s="20">
        <f t="shared" ref="E9:E11" si="0">D9-C9</f>
        <v>750592.40151300002</v>
      </c>
      <c r="F9" s="21">
        <f>D9/C9</f>
        <v>1.1113086493617483</v>
      </c>
    </row>
    <row r="10" spans="1:6" s="7" customFormat="1" x14ac:dyDescent="0.25">
      <c r="A10" s="18"/>
      <c r="B10" s="19" t="s">
        <v>14</v>
      </c>
      <c r="C10" s="20">
        <v>1356731</v>
      </c>
      <c r="D10" s="20">
        <v>1356731</v>
      </c>
      <c r="E10" s="20">
        <f t="shared" si="0"/>
        <v>0</v>
      </c>
      <c r="F10" s="21">
        <f t="shared" ref="F10:F11" si="1">D10/C10</f>
        <v>1</v>
      </c>
    </row>
    <row r="11" spans="1:6" s="7" customFormat="1" x14ac:dyDescent="0.25">
      <c r="A11" s="18"/>
      <c r="B11" s="19" t="s">
        <v>81</v>
      </c>
      <c r="C11" s="20">
        <v>3068</v>
      </c>
      <c r="D11" s="20">
        <v>2661670.325807</v>
      </c>
      <c r="E11" s="20">
        <f t="shared" si="0"/>
        <v>2658602.325807</v>
      </c>
      <c r="F11" s="21">
        <f t="shared" si="1"/>
        <v>867.55877633865714</v>
      </c>
    </row>
    <row r="12" spans="1:6" s="17" customFormat="1" x14ac:dyDescent="0.25">
      <c r="A12" s="22" t="s">
        <v>2</v>
      </c>
      <c r="B12" s="23" t="s">
        <v>16</v>
      </c>
      <c r="C12" s="24">
        <v>8164042</v>
      </c>
      <c r="D12" s="24">
        <v>7790637.9858690016</v>
      </c>
      <c r="E12" s="24">
        <f>D12-C12</f>
        <v>-373404.0141309984</v>
      </c>
      <c r="F12" s="25">
        <f>D12/C12</f>
        <v>0.95426235997671272</v>
      </c>
    </row>
    <row r="13" spans="1:6" s="17" customFormat="1" x14ac:dyDescent="0.25">
      <c r="A13" s="22" t="s">
        <v>3</v>
      </c>
      <c r="B13" s="23" t="s">
        <v>17</v>
      </c>
      <c r="C13" s="24"/>
      <c r="D13" s="24"/>
      <c r="E13" s="24"/>
      <c r="F13" s="26"/>
    </row>
    <row r="14" spans="1:6" s="7" customFormat="1" x14ac:dyDescent="0.25">
      <c r="A14" s="18"/>
      <c r="B14" s="19" t="s">
        <v>18</v>
      </c>
      <c r="C14" s="20"/>
      <c r="D14" s="20"/>
      <c r="E14" s="20"/>
      <c r="F14" s="21"/>
    </row>
    <row r="15" spans="1:6" s="7" customFormat="1" x14ac:dyDescent="0.25">
      <c r="A15" s="18"/>
      <c r="B15" s="19" t="s">
        <v>19</v>
      </c>
      <c r="C15" s="20">
        <f>C12-C8</f>
        <v>60900</v>
      </c>
      <c r="D15" s="20"/>
      <c r="E15" s="20"/>
      <c r="F15" s="21">
        <f>D15/C15</f>
        <v>0</v>
      </c>
    </row>
    <row r="16" spans="1:6" s="17" customFormat="1" x14ac:dyDescent="0.25">
      <c r="A16" s="22" t="s">
        <v>20</v>
      </c>
      <c r="B16" s="23" t="s">
        <v>21</v>
      </c>
      <c r="C16" s="24">
        <f>C9*30%</f>
        <v>2023002.9</v>
      </c>
      <c r="D16" s="24">
        <f>D9*30%</f>
        <v>2248180.6204538997</v>
      </c>
      <c r="E16" s="24">
        <f>D16-C16</f>
        <v>225177.72045389982</v>
      </c>
      <c r="F16" s="25">
        <f>D16/C16</f>
        <v>1.1113086493617483</v>
      </c>
    </row>
    <row r="17" spans="1:6" s="17" customFormat="1" x14ac:dyDescent="0.25">
      <c r="A17" s="22" t="s">
        <v>22</v>
      </c>
      <c r="B17" s="23" t="s">
        <v>25</v>
      </c>
      <c r="C17" s="24"/>
      <c r="D17" s="24"/>
      <c r="E17" s="27"/>
      <c r="F17" s="26"/>
    </row>
    <row r="18" spans="1:6" s="7" customFormat="1" x14ac:dyDescent="0.25">
      <c r="A18" s="28" t="s">
        <v>4</v>
      </c>
      <c r="B18" s="29" t="s">
        <v>26</v>
      </c>
      <c r="C18" s="30">
        <f>C20+C21+C25</f>
        <v>42037.962256999992</v>
      </c>
      <c r="D18" s="30">
        <f>D20+D21+D25</f>
        <v>42037.962256999992</v>
      </c>
      <c r="E18" s="30">
        <f>E20+E21+E25</f>
        <v>0</v>
      </c>
      <c r="F18" s="31">
        <f>D18/C18</f>
        <v>1</v>
      </c>
    </row>
    <row r="19" spans="1:6" s="7" customFormat="1" ht="31.5" x14ac:dyDescent="0.25">
      <c r="A19" s="18"/>
      <c r="B19" s="32" t="s">
        <v>27</v>
      </c>
      <c r="C19" s="33">
        <f>C18/C16</f>
        <v>2.0779981213571167E-2</v>
      </c>
      <c r="D19" s="33">
        <f>D18/D16</f>
        <v>1.8698658761907072E-2</v>
      </c>
      <c r="E19" s="34">
        <f>D19-C19</f>
        <v>-2.081322451664095E-3</v>
      </c>
      <c r="F19" s="21"/>
    </row>
    <row r="20" spans="1:6" s="7" customFormat="1" x14ac:dyDescent="0.25">
      <c r="A20" s="18">
        <v>1</v>
      </c>
      <c r="B20" s="19" t="s">
        <v>28</v>
      </c>
      <c r="C20" s="20"/>
      <c r="D20" s="20"/>
      <c r="E20" s="20">
        <f>D20-C20</f>
        <v>0</v>
      </c>
      <c r="F20" s="21"/>
    </row>
    <row r="21" spans="1:6" s="7" customFormat="1" x14ac:dyDescent="0.25">
      <c r="A21" s="18">
        <v>2</v>
      </c>
      <c r="B21" s="19" t="s">
        <v>29</v>
      </c>
      <c r="C21" s="20">
        <f t="shared" ref="C21:E21" si="2">C22</f>
        <v>42037.962256999992</v>
      </c>
      <c r="D21" s="20">
        <f t="shared" si="2"/>
        <v>42037.962256999992</v>
      </c>
      <c r="E21" s="20">
        <f t="shared" si="2"/>
        <v>0</v>
      </c>
      <c r="F21" s="21">
        <f>D21/C21</f>
        <v>1</v>
      </c>
    </row>
    <row r="22" spans="1:6" s="39" customFormat="1" ht="21.75" customHeight="1" x14ac:dyDescent="0.25">
      <c r="A22" s="35"/>
      <c r="B22" s="36" t="s">
        <v>31</v>
      </c>
      <c r="C22" s="37">
        <f t="shared" ref="C22" si="3">SUM(C23:C24)</f>
        <v>42037.962256999992</v>
      </c>
      <c r="D22" s="37">
        <f t="shared" ref="D22:E22" si="4">SUM(D23:D24)</f>
        <v>42037.962256999992</v>
      </c>
      <c r="E22" s="37">
        <f t="shared" si="4"/>
        <v>0</v>
      </c>
      <c r="F22" s="38">
        <f>D22/C22</f>
        <v>1</v>
      </c>
    </row>
    <row r="23" spans="1:6" s="44" customFormat="1" x14ac:dyDescent="0.25">
      <c r="A23" s="40"/>
      <c r="B23" s="41" t="s">
        <v>32</v>
      </c>
      <c r="C23" s="42">
        <v>26814.552272999994</v>
      </c>
      <c r="D23" s="42">
        <v>26814.552272999994</v>
      </c>
      <c r="E23" s="42">
        <f>D23-C23</f>
        <v>0</v>
      </c>
      <c r="F23" s="43">
        <f>D23/C23</f>
        <v>1</v>
      </c>
    </row>
    <row r="24" spans="1:6" s="44" customFormat="1" x14ac:dyDescent="0.25">
      <c r="A24" s="40"/>
      <c r="B24" s="41" t="s">
        <v>33</v>
      </c>
      <c r="C24" s="42">
        <v>15223.409983999998</v>
      </c>
      <c r="D24" s="42">
        <v>15223.409983999998</v>
      </c>
      <c r="E24" s="42">
        <f>D24-C24</f>
        <v>0</v>
      </c>
      <c r="F24" s="43">
        <f>D24/C24</f>
        <v>1</v>
      </c>
    </row>
    <row r="25" spans="1:6" s="7" customFormat="1" x14ac:dyDescent="0.25">
      <c r="A25" s="18">
        <v>3</v>
      </c>
      <c r="B25" s="19" t="s">
        <v>40</v>
      </c>
      <c r="C25" s="20">
        <f t="shared" ref="C25:E25" si="5">C26</f>
        <v>0</v>
      </c>
      <c r="D25" s="20">
        <f t="shared" si="5"/>
        <v>0</v>
      </c>
      <c r="E25" s="20">
        <f t="shared" si="5"/>
        <v>0</v>
      </c>
      <c r="F25" s="21"/>
    </row>
    <row r="26" spans="1:6" s="49" customFormat="1" ht="31.5" x14ac:dyDescent="0.25">
      <c r="A26" s="45"/>
      <c r="B26" s="46" t="s">
        <v>41</v>
      </c>
      <c r="C26" s="47">
        <v>0</v>
      </c>
      <c r="D26" s="47">
        <v>0</v>
      </c>
      <c r="E26" s="47">
        <f>D26-C26</f>
        <v>0</v>
      </c>
      <c r="F26" s="48"/>
    </row>
    <row r="27" spans="1:6" s="7" customFormat="1" x14ac:dyDescent="0.25">
      <c r="A27" s="28" t="s">
        <v>42</v>
      </c>
      <c r="B27" s="29" t="s">
        <v>43</v>
      </c>
      <c r="C27" s="30">
        <f t="shared" ref="C27:E27" si="6">C28</f>
        <v>16815.184906000002</v>
      </c>
      <c r="D27" s="30">
        <f t="shared" si="6"/>
        <v>16815.184906000002</v>
      </c>
      <c r="E27" s="30">
        <f t="shared" si="6"/>
        <v>0</v>
      </c>
      <c r="F27" s="31">
        <f>D27/C27</f>
        <v>1</v>
      </c>
    </row>
    <row r="28" spans="1:6" s="17" customFormat="1" x14ac:dyDescent="0.25">
      <c r="A28" s="22">
        <v>1</v>
      </c>
      <c r="B28" s="23" t="s">
        <v>44</v>
      </c>
      <c r="C28" s="24">
        <f t="shared" ref="C28:E28" si="7">C29+C30+C34</f>
        <v>16815.184906000002</v>
      </c>
      <c r="D28" s="24">
        <f t="shared" si="7"/>
        <v>16815.184906000002</v>
      </c>
      <c r="E28" s="24">
        <f t="shared" si="7"/>
        <v>0</v>
      </c>
      <c r="F28" s="25">
        <f>D28/C28</f>
        <v>1</v>
      </c>
    </row>
    <row r="29" spans="1:6" s="7" customFormat="1" x14ac:dyDescent="0.25">
      <c r="A29" s="18" t="s">
        <v>45</v>
      </c>
      <c r="B29" s="19" t="s">
        <v>28</v>
      </c>
      <c r="C29" s="20"/>
      <c r="D29" s="20"/>
      <c r="E29" s="20"/>
      <c r="F29" s="21"/>
    </row>
    <row r="30" spans="1:6" s="7" customFormat="1" x14ac:dyDescent="0.25">
      <c r="A30" s="18" t="s">
        <v>46</v>
      </c>
      <c r="B30" s="19" t="s">
        <v>29</v>
      </c>
      <c r="C30" s="20">
        <f>C31</f>
        <v>16815.184906000002</v>
      </c>
      <c r="D30" s="20">
        <f>D31</f>
        <v>16815.184906000002</v>
      </c>
      <c r="E30" s="20">
        <f t="shared" ref="E30" si="8">E31</f>
        <v>0</v>
      </c>
      <c r="F30" s="21">
        <f>D30/C30</f>
        <v>1</v>
      </c>
    </row>
    <row r="31" spans="1:6" s="39" customFormat="1" ht="21" customHeight="1" x14ac:dyDescent="0.25">
      <c r="A31" s="35" t="s">
        <v>82</v>
      </c>
      <c r="B31" s="36" t="s">
        <v>31</v>
      </c>
      <c r="C31" s="37">
        <f t="shared" ref="C31" si="9">SUM(C32:C33)</f>
        <v>16815.184906000002</v>
      </c>
      <c r="D31" s="37">
        <f t="shared" ref="D31:E31" si="10">SUM(D32:D33)</f>
        <v>16815.184906000002</v>
      </c>
      <c r="E31" s="37">
        <f t="shared" si="10"/>
        <v>0</v>
      </c>
      <c r="F31" s="50">
        <f>D31/C31</f>
        <v>1</v>
      </c>
    </row>
    <row r="32" spans="1:6" s="52" customFormat="1" x14ac:dyDescent="0.25">
      <c r="A32" s="51"/>
      <c r="B32" s="41" t="s">
        <v>32</v>
      </c>
      <c r="C32" s="42">
        <v>10725.82091</v>
      </c>
      <c r="D32" s="42">
        <v>10725.82091</v>
      </c>
      <c r="E32" s="42">
        <f>D32-C32</f>
        <v>0</v>
      </c>
      <c r="F32" s="43">
        <f>D32/C32</f>
        <v>1</v>
      </c>
    </row>
    <row r="33" spans="1:6" s="52" customFormat="1" x14ac:dyDescent="0.25">
      <c r="A33" s="51"/>
      <c r="B33" s="41" t="s">
        <v>33</v>
      </c>
      <c r="C33" s="42">
        <f>6089.363996</f>
        <v>6089.363996</v>
      </c>
      <c r="D33" s="42">
        <f>6089.363996</f>
        <v>6089.363996</v>
      </c>
      <c r="E33" s="42">
        <f>D33-C33</f>
        <v>0</v>
      </c>
      <c r="F33" s="43">
        <f>D33/C33</f>
        <v>1</v>
      </c>
    </row>
    <row r="34" spans="1:6" s="7" customFormat="1" x14ac:dyDescent="0.25">
      <c r="A34" s="18" t="s">
        <v>51</v>
      </c>
      <c r="B34" s="19" t="s">
        <v>52</v>
      </c>
      <c r="C34" s="20">
        <f t="shared" ref="C34:E34" si="11">C35</f>
        <v>0</v>
      </c>
      <c r="D34" s="20">
        <f t="shared" si="11"/>
        <v>0</v>
      </c>
      <c r="E34" s="20">
        <f t="shared" si="11"/>
        <v>0</v>
      </c>
      <c r="F34" s="21"/>
    </row>
    <row r="35" spans="1:6" s="49" customFormat="1" ht="31.5" x14ac:dyDescent="0.25">
      <c r="A35" s="45"/>
      <c r="B35" s="46" t="s">
        <v>41</v>
      </c>
      <c r="C35" s="47"/>
      <c r="D35" s="47"/>
      <c r="E35" s="47">
        <f>D35-C35</f>
        <v>0</v>
      </c>
      <c r="F35" s="48"/>
    </row>
    <row r="36" spans="1:6" s="17" customFormat="1" x14ac:dyDescent="0.25">
      <c r="A36" s="22">
        <v>2</v>
      </c>
      <c r="B36" s="23" t="s">
        <v>53</v>
      </c>
      <c r="C36" s="24">
        <f t="shared" ref="C36:E36" si="12">C37+C38+C39+C40+C41+C42</f>
        <v>16815</v>
      </c>
      <c r="D36" s="24">
        <f t="shared" si="12"/>
        <v>16815.184906000002</v>
      </c>
      <c r="E36" s="24">
        <f t="shared" si="12"/>
        <v>0.18490600000041013</v>
      </c>
      <c r="F36" s="25">
        <f>D36/C36</f>
        <v>1.0000109964912283</v>
      </c>
    </row>
    <row r="37" spans="1:6" s="7" customFormat="1" x14ac:dyDescent="0.25">
      <c r="A37" s="53" t="s">
        <v>30</v>
      </c>
      <c r="B37" s="19" t="s">
        <v>54</v>
      </c>
      <c r="C37" s="20"/>
      <c r="D37" s="20"/>
      <c r="E37" s="54">
        <f>D37-C37</f>
        <v>0</v>
      </c>
      <c r="F37" s="21"/>
    </row>
    <row r="38" spans="1:6" s="7" customFormat="1" x14ac:dyDescent="0.25">
      <c r="A38" s="53" t="s">
        <v>34</v>
      </c>
      <c r="B38" s="19" t="s">
        <v>83</v>
      </c>
      <c r="C38" s="20"/>
      <c r="D38" s="20"/>
      <c r="E38" s="54">
        <f t="shared" ref="E38:E42" si="13">D38-C38</f>
        <v>0</v>
      </c>
      <c r="F38" s="21"/>
    </row>
    <row r="39" spans="1:6" s="7" customFormat="1" ht="31.5" x14ac:dyDescent="0.25">
      <c r="A39" s="53" t="s">
        <v>36</v>
      </c>
      <c r="B39" s="19" t="s">
        <v>84</v>
      </c>
      <c r="C39" s="20">
        <v>4815</v>
      </c>
      <c r="D39" s="20">
        <v>4448.0586000000003</v>
      </c>
      <c r="E39" s="54">
        <f t="shared" si="13"/>
        <v>-366.9413999999997</v>
      </c>
      <c r="F39" s="21">
        <f>D39/C39</f>
        <v>0.92379202492211843</v>
      </c>
    </row>
    <row r="40" spans="1:6" s="7" customFormat="1" x14ac:dyDescent="0.25">
      <c r="A40" s="53" t="s">
        <v>38</v>
      </c>
      <c r="B40" s="19" t="s">
        <v>57</v>
      </c>
      <c r="C40" s="20">
        <v>10000</v>
      </c>
      <c r="D40" s="20">
        <v>10000</v>
      </c>
      <c r="E40" s="54">
        <f t="shared" si="13"/>
        <v>0</v>
      </c>
      <c r="F40" s="21">
        <f t="shared" ref="F40:F42" si="14">D40/C40</f>
        <v>1</v>
      </c>
    </row>
    <row r="41" spans="1:6" s="7" customFormat="1" x14ac:dyDescent="0.25">
      <c r="A41" s="53" t="s">
        <v>58</v>
      </c>
      <c r="B41" s="19" t="s">
        <v>85</v>
      </c>
      <c r="C41" s="20"/>
      <c r="D41" s="20"/>
      <c r="E41" s="54">
        <f t="shared" si="13"/>
        <v>0</v>
      </c>
      <c r="F41" s="21"/>
    </row>
    <row r="42" spans="1:6" s="7" customFormat="1" x14ac:dyDescent="0.25">
      <c r="A42" s="53" t="s">
        <v>60</v>
      </c>
      <c r="B42" s="19" t="s">
        <v>61</v>
      </c>
      <c r="C42" s="20">
        <v>2000</v>
      </c>
      <c r="D42" s="20">
        <v>2367.1263060000001</v>
      </c>
      <c r="E42" s="54">
        <f t="shared" si="13"/>
        <v>367.12630600000011</v>
      </c>
      <c r="F42" s="21">
        <f t="shared" si="14"/>
        <v>1.1835631530000001</v>
      </c>
    </row>
    <row r="43" spans="1:6" s="7" customFormat="1" x14ac:dyDescent="0.25">
      <c r="A43" s="28" t="s">
        <v>62</v>
      </c>
      <c r="B43" s="29" t="s">
        <v>63</v>
      </c>
      <c r="C43" s="30">
        <f t="shared" ref="C43:E43" si="15">C44</f>
        <v>60900</v>
      </c>
      <c r="D43" s="30">
        <f t="shared" si="15"/>
        <v>0</v>
      </c>
      <c r="E43" s="30">
        <f t="shared" si="15"/>
        <v>-60900</v>
      </c>
      <c r="F43" s="31">
        <f>D43/C43</f>
        <v>0</v>
      </c>
    </row>
    <row r="44" spans="1:6" s="17" customFormat="1" x14ac:dyDescent="0.25">
      <c r="A44" s="22">
        <v>1</v>
      </c>
      <c r="B44" s="23" t="s">
        <v>64</v>
      </c>
      <c r="C44" s="24">
        <f t="shared" ref="C44:E44" si="16">C45+C46</f>
        <v>60900</v>
      </c>
      <c r="D44" s="24">
        <f t="shared" si="16"/>
        <v>0</v>
      </c>
      <c r="E44" s="24">
        <f t="shared" si="16"/>
        <v>-60900</v>
      </c>
      <c r="F44" s="25">
        <f>D44/C44</f>
        <v>0</v>
      </c>
    </row>
    <row r="45" spans="1:6" s="7" customFormat="1" x14ac:dyDescent="0.25">
      <c r="A45" s="53" t="s">
        <v>45</v>
      </c>
      <c r="B45" s="19" t="s">
        <v>65</v>
      </c>
      <c r="C45" s="20">
        <f>C49</f>
        <v>60900</v>
      </c>
      <c r="D45" s="20">
        <v>0</v>
      </c>
      <c r="E45" s="20">
        <f>D45-C45</f>
        <v>-60900</v>
      </c>
      <c r="F45" s="21">
        <f>D45/C45</f>
        <v>0</v>
      </c>
    </row>
    <row r="46" spans="1:6" s="7" customFormat="1" x14ac:dyDescent="0.25">
      <c r="A46" s="53" t="s">
        <v>46</v>
      </c>
      <c r="B46" s="19" t="s">
        <v>66</v>
      </c>
      <c r="C46" s="20"/>
      <c r="D46" s="20"/>
      <c r="E46" s="20">
        <f>D46-C46</f>
        <v>0</v>
      </c>
      <c r="F46" s="21"/>
    </row>
    <row r="47" spans="1:6" s="17" customFormat="1" x14ac:dyDescent="0.25">
      <c r="A47" s="22">
        <v>2</v>
      </c>
      <c r="B47" s="23" t="s">
        <v>67</v>
      </c>
      <c r="C47" s="24">
        <f>C48+C49+C50</f>
        <v>60900</v>
      </c>
      <c r="D47" s="24">
        <f>D48+D49+D50</f>
        <v>0</v>
      </c>
      <c r="E47" s="24">
        <f>E48+E49+E50</f>
        <v>-60900</v>
      </c>
      <c r="F47" s="25">
        <f>D47/C47</f>
        <v>0</v>
      </c>
    </row>
    <row r="48" spans="1:6" s="7" customFormat="1" x14ac:dyDescent="0.25">
      <c r="A48" s="53" t="s">
        <v>30</v>
      </c>
      <c r="B48" s="19" t="s">
        <v>28</v>
      </c>
      <c r="C48" s="20"/>
      <c r="D48" s="20"/>
      <c r="E48" s="20"/>
      <c r="F48" s="21"/>
    </row>
    <row r="49" spans="1:7" s="7" customFormat="1" x14ac:dyDescent="0.25">
      <c r="A49" s="53" t="s">
        <v>34</v>
      </c>
      <c r="B49" s="19" t="s">
        <v>29</v>
      </c>
      <c r="C49" s="20">
        <v>60900</v>
      </c>
      <c r="D49" s="20">
        <v>0</v>
      </c>
      <c r="E49" s="20">
        <f>D49-C49</f>
        <v>-60900</v>
      </c>
      <c r="F49" s="21">
        <f>D49/C49</f>
        <v>0</v>
      </c>
      <c r="G49" s="55"/>
    </row>
    <row r="50" spans="1:7" s="7" customFormat="1" x14ac:dyDescent="0.25">
      <c r="A50" s="53" t="s">
        <v>36</v>
      </c>
      <c r="B50" s="19" t="s">
        <v>68</v>
      </c>
      <c r="C50" s="20">
        <f t="shared" ref="C50:E50" si="17">C51</f>
        <v>0</v>
      </c>
      <c r="D50" s="20">
        <f t="shared" si="17"/>
        <v>0</v>
      </c>
      <c r="E50" s="20">
        <f t="shared" si="17"/>
        <v>0</v>
      </c>
      <c r="F50" s="56"/>
    </row>
    <row r="51" spans="1:7" s="60" customFormat="1" ht="31.5" hidden="1" customHeight="1" x14ac:dyDescent="0.25">
      <c r="A51" s="57"/>
      <c r="B51" s="58" t="s">
        <v>69</v>
      </c>
      <c r="C51" s="59"/>
      <c r="D51" s="59"/>
      <c r="E51" s="59">
        <f>D51-C51</f>
        <v>0</v>
      </c>
      <c r="F51" s="56"/>
    </row>
    <row r="52" spans="1:7" s="7" customFormat="1" x14ac:dyDescent="0.25">
      <c r="A52" s="28" t="s">
        <v>70</v>
      </c>
      <c r="B52" s="29" t="s">
        <v>71</v>
      </c>
      <c r="C52" s="30">
        <f>C54+C55+C56</f>
        <v>86122.777350999997</v>
      </c>
      <c r="D52" s="30">
        <f>D54+D55+D56</f>
        <v>25222.77735099999</v>
      </c>
      <c r="E52" s="30">
        <f>E54+E55+E56</f>
        <v>-60900.000000000007</v>
      </c>
      <c r="F52" s="31">
        <f>D52/C52</f>
        <v>0.2928699947541476</v>
      </c>
    </row>
    <row r="53" spans="1:7" s="7" customFormat="1" ht="31.5" x14ac:dyDescent="0.25">
      <c r="A53" s="18"/>
      <c r="B53" s="32" t="s">
        <v>72</v>
      </c>
      <c r="C53" s="61">
        <f>C52/C16</f>
        <v>4.2571751800751248E-2</v>
      </c>
      <c r="D53" s="61">
        <f>D52/D16</f>
        <v>1.1219195255720868E-2</v>
      </c>
      <c r="E53" s="61">
        <f>D53-C53</f>
        <v>-3.1352556545030379E-2</v>
      </c>
      <c r="F53" s="21"/>
    </row>
    <row r="54" spans="1:7" s="66" customFormat="1" x14ac:dyDescent="0.25">
      <c r="A54" s="62">
        <v>1</v>
      </c>
      <c r="B54" s="63" t="s">
        <v>28</v>
      </c>
      <c r="C54" s="64"/>
      <c r="D54" s="64"/>
      <c r="E54" s="64"/>
      <c r="F54" s="65"/>
    </row>
    <row r="55" spans="1:7" s="66" customFormat="1" x14ac:dyDescent="0.25">
      <c r="A55" s="62">
        <v>2</v>
      </c>
      <c r="B55" s="63" t="s">
        <v>29</v>
      </c>
      <c r="C55" s="64">
        <f>C21-C30+C43</f>
        <v>86122.777350999997</v>
      </c>
      <c r="D55" s="64">
        <f>D21-D30+D43</f>
        <v>25222.77735099999</v>
      </c>
      <c r="E55" s="64">
        <f>D55-C55</f>
        <v>-60900.000000000007</v>
      </c>
      <c r="F55" s="65">
        <f>D55/C55</f>
        <v>0.2928699947541476</v>
      </c>
    </row>
    <row r="56" spans="1:7" s="66" customFormat="1" x14ac:dyDescent="0.25">
      <c r="A56" s="62">
        <v>3</v>
      </c>
      <c r="B56" s="63" t="s">
        <v>52</v>
      </c>
      <c r="C56" s="64">
        <f t="shared" ref="C56:E56" si="18">C57</f>
        <v>0</v>
      </c>
      <c r="D56" s="64">
        <f t="shared" si="18"/>
        <v>0</v>
      </c>
      <c r="E56" s="64">
        <f t="shared" si="18"/>
        <v>0</v>
      </c>
      <c r="F56" s="65"/>
    </row>
    <row r="57" spans="1:7" s="70" customFormat="1" ht="31.5" hidden="1" customHeight="1" x14ac:dyDescent="0.25">
      <c r="A57" s="67"/>
      <c r="B57" s="58" t="s">
        <v>69</v>
      </c>
      <c r="C57" s="68">
        <f>C26-C35+C51</f>
        <v>0</v>
      </c>
      <c r="D57" s="68">
        <f>D26-D35+D51</f>
        <v>0</v>
      </c>
      <c r="E57" s="68">
        <f>D57-C57</f>
        <v>0</v>
      </c>
      <c r="F57" s="69"/>
    </row>
    <row r="58" spans="1:7" s="17" customFormat="1" x14ac:dyDescent="0.25">
      <c r="A58" s="71" t="s">
        <v>73</v>
      </c>
      <c r="B58" s="72" t="s">
        <v>74</v>
      </c>
      <c r="C58" s="73">
        <v>1600</v>
      </c>
      <c r="D58" s="73">
        <v>1227.134828</v>
      </c>
      <c r="E58" s="73">
        <f>D58-C58</f>
        <v>-372.86517200000003</v>
      </c>
      <c r="F58" s="74">
        <f>D58/C58</f>
        <v>0.76695926749999999</v>
      </c>
      <c r="G58" s="75"/>
    </row>
    <row r="59" spans="1:7" ht="18.75" x14ac:dyDescent="0.3">
      <c r="A59" s="76"/>
      <c r="B59" s="76"/>
      <c r="C59" s="121"/>
      <c r="D59" s="121"/>
      <c r="E59" s="121"/>
    </row>
    <row r="60" spans="1:7" ht="18.75" x14ac:dyDescent="0.3">
      <c r="A60" s="76"/>
      <c r="B60" s="76"/>
      <c r="C60" s="77"/>
      <c r="D60" s="77"/>
      <c r="E60" s="77"/>
    </row>
  </sheetData>
  <mergeCells count="8">
    <mergeCell ref="A2:F2"/>
    <mergeCell ref="E5:F5"/>
    <mergeCell ref="C59:E59"/>
    <mergeCell ref="A3:F3"/>
    <mergeCell ref="A5:A6"/>
    <mergeCell ref="B5:B6"/>
    <mergeCell ref="C5:C6"/>
    <mergeCell ref="D5:D6"/>
  </mergeCells>
  <printOptions horizontalCentered="1"/>
  <pageMargins left="0.7" right="0.7" top="0.75" bottom="0.75" header="0.3" footer="0.3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E118-097C-45ED-A1CB-F896DC37DF04}">
  <dimension ref="A1:E73"/>
  <sheetViews>
    <sheetView tabSelected="1" zoomScaleNormal="100" workbookViewId="0">
      <selection activeCell="J16" sqref="J16"/>
    </sheetView>
  </sheetViews>
  <sheetFormatPr defaultColWidth="10.42578125" defaultRowHeight="15.75" x14ac:dyDescent="0.25"/>
  <cols>
    <col min="1" max="1" width="5.140625" style="118" bestFit="1" customWidth="1"/>
    <col min="2" max="2" width="81.5703125" style="3" customWidth="1"/>
    <col min="3" max="3" width="12.42578125" style="78" customWidth="1"/>
    <col min="4" max="4" width="13" style="78" customWidth="1"/>
    <col min="5" max="5" width="12.7109375" style="3" customWidth="1"/>
    <col min="6" max="253" width="10.42578125" style="3"/>
    <col min="254" max="254" width="5.140625" style="3" bestFit="1" customWidth="1"/>
    <col min="255" max="255" width="81.5703125" style="3" customWidth="1"/>
    <col min="256" max="256" width="13.140625" style="3" customWidth="1"/>
    <col min="257" max="258" width="12.42578125" style="3" customWidth="1"/>
    <col min="259" max="259" width="11.5703125" style="3" customWidth="1"/>
    <col min="260" max="509" width="10.42578125" style="3"/>
    <col min="510" max="510" width="5.140625" style="3" bestFit="1" customWidth="1"/>
    <col min="511" max="511" width="81.5703125" style="3" customWidth="1"/>
    <col min="512" max="512" width="13.140625" style="3" customWidth="1"/>
    <col min="513" max="514" width="12.42578125" style="3" customWidth="1"/>
    <col min="515" max="515" width="11.5703125" style="3" customWidth="1"/>
    <col min="516" max="765" width="10.42578125" style="3"/>
    <col min="766" max="766" width="5.140625" style="3" bestFit="1" customWidth="1"/>
    <col min="767" max="767" width="81.5703125" style="3" customWidth="1"/>
    <col min="768" max="768" width="13.140625" style="3" customWidth="1"/>
    <col min="769" max="770" width="12.42578125" style="3" customWidth="1"/>
    <col min="771" max="771" width="11.5703125" style="3" customWidth="1"/>
    <col min="772" max="1021" width="10.42578125" style="3"/>
    <col min="1022" max="1022" width="5.140625" style="3" bestFit="1" customWidth="1"/>
    <col min="1023" max="1023" width="81.5703125" style="3" customWidth="1"/>
    <col min="1024" max="1024" width="13.140625" style="3" customWidth="1"/>
    <col min="1025" max="1026" width="12.42578125" style="3" customWidth="1"/>
    <col min="1027" max="1027" width="11.5703125" style="3" customWidth="1"/>
    <col min="1028" max="1277" width="10.42578125" style="3"/>
    <col min="1278" max="1278" width="5.140625" style="3" bestFit="1" customWidth="1"/>
    <col min="1279" max="1279" width="81.5703125" style="3" customWidth="1"/>
    <col min="1280" max="1280" width="13.140625" style="3" customWidth="1"/>
    <col min="1281" max="1282" width="12.42578125" style="3" customWidth="1"/>
    <col min="1283" max="1283" width="11.5703125" style="3" customWidth="1"/>
    <col min="1284" max="1533" width="10.42578125" style="3"/>
    <col min="1534" max="1534" width="5.140625" style="3" bestFit="1" customWidth="1"/>
    <col min="1535" max="1535" width="81.5703125" style="3" customWidth="1"/>
    <col min="1536" max="1536" width="13.140625" style="3" customWidth="1"/>
    <col min="1537" max="1538" width="12.42578125" style="3" customWidth="1"/>
    <col min="1539" max="1539" width="11.5703125" style="3" customWidth="1"/>
    <col min="1540" max="1789" width="10.42578125" style="3"/>
    <col min="1790" max="1790" width="5.140625" style="3" bestFit="1" customWidth="1"/>
    <col min="1791" max="1791" width="81.5703125" style="3" customWidth="1"/>
    <col min="1792" max="1792" width="13.140625" style="3" customWidth="1"/>
    <col min="1793" max="1794" width="12.42578125" style="3" customWidth="1"/>
    <col min="1795" max="1795" width="11.5703125" style="3" customWidth="1"/>
    <col min="1796" max="2045" width="10.42578125" style="3"/>
    <col min="2046" max="2046" width="5.140625" style="3" bestFit="1" customWidth="1"/>
    <col min="2047" max="2047" width="81.5703125" style="3" customWidth="1"/>
    <col min="2048" max="2048" width="13.140625" style="3" customWidth="1"/>
    <col min="2049" max="2050" width="12.42578125" style="3" customWidth="1"/>
    <col min="2051" max="2051" width="11.5703125" style="3" customWidth="1"/>
    <col min="2052" max="2301" width="10.42578125" style="3"/>
    <col min="2302" max="2302" width="5.140625" style="3" bestFit="1" customWidth="1"/>
    <col min="2303" max="2303" width="81.5703125" style="3" customWidth="1"/>
    <col min="2304" max="2304" width="13.140625" style="3" customWidth="1"/>
    <col min="2305" max="2306" width="12.42578125" style="3" customWidth="1"/>
    <col min="2307" max="2307" width="11.5703125" style="3" customWidth="1"/>
    <col min="2308" max="2557" width="10.42578125" style="3"/>
    <col min="2558" max="2558" width="5.140625" style="3" bestFit="1" customWidth="1"/>
    <col min="2559" max="2559" width="81.5703125" style="3" customWidth="1"/>
    <col min="2560" max="2560" width="13.140625" style="3" customWidth="1"/>
    <col min="2561" max="2562" width="12.42578125" style="3" customWidth="1"/>
    <col min="2563" max="2563" width="11.5703125" style="3" customWidth="1"/>
    <col min="2564" max="2813" width="10.42578125" style="3"/>
    <col min="2814" max="2814" width="5.140625" style="3" bestFit="1" customWidth="1"/>
    <col min="2815" max="2815" width="81.5703125" style="3" customWidth="1"/>
    <col min="2816" max="2816" width="13.140625" style="3" customWidth="1"/>
    <col min="2817" max="2818" width="12.42578125" style="3" customWidth="1"/>
    <col min="2819" max="2819" width="11.5703125" style="3" customWidth="1"/>
    <col min="2820" max="3069" width="10.42578125" style="3"/>
    <col min="3070" max="3070" width="5.140625" style="3" bestFit="1" customWidth="1"/>
    <col min="3071" max="3071" width="81.5703125" style="3" customWidth="1"/>
    <col min="3072" max="3072" width="13.140625" style="3" customWidth="1"/>
    <col min="3073" max="3074" width="12.42578125" style="3" customWidth="1"/>
    <col min="3075" max="3075" width="11.5703125" style="3" customWidth="1"/>
    <col min="3076" max="3325" width="10.42578125" style="3"/>
    <col min="3326" max="3326" width="5.140625" style="3" bestFit="1" customWidth="1"/>
    <col min="3327" max="3327" width="81.5703125" style="3" customWidth="1"/>
    <col min="3328" max="3328" width="13.140625" style="3" customWidth="1"/>
    <col min="3329" max="3330" width="12.42578125" style="3" customWidth="1"/>
    <col min="3331" max="3331" width="11.5703125" style="3" customWidth="1"/>
    <col min="3332" max="3581" width="10.42578125" style="3"/>
    <col min="3582" max="3582" width="5.140625" style="3" bestFit="1" customWidth="1"/>
    <col min="3583" max="3583" width="81.5703125" style="3" customWidth="1"/>
    <col min="3584" max="3584" width="13.140625" style="3" customWidth="1"/>
    <col min="3585" max="3586" width="12.42578125" style="3" customWidth="1"/>
    <col min="3587" max="3587" width="11.5703125" style="3" customWidth="1"/>
    <col min="3588" max="3837" width="10.42578125" style="3"/>
    <col min="3838" max="3838" width="5.140625" style="3" bestFit="1" customWidth="1"/>
    <col min="3839" max="3839" width="81.5703125" style="3" customWidth="1"/>
    <col min="3840" max="3840" width="13.140625" style="3" customWidth="1"/>
    <col min="3841" max="3842" width="12.42578125" style="3" customWidth="1"/>
    <col min="3843" max="3843" width="11.5703125" style="3" customWidth="1"/>
    <col min="3844" max="4093" width="10.42578125" style="3"/>
    <col min="4094" max="4094" width="5.140625" style="3" bestFit="1" customWidth="1"/>
    <col min="4095" max="4095" width="81.5703125" style="3" customWidth="1"/>
    <col min="4096" max="4096" width="13.140625" style="3" customWidth="1"/>
    <col min="4097" max="4098" width="12.42578125" style="3" customWidth="1"/>
    <col min="4099" max="4099" width="11.5703125" style="3" customWidth="1"/>
    <col min="4100" max="4349" width="10.42578125" style="3"/>
    <col min="4350" max="4350" width="5.140625" style="3" bestFit="1" customWidth="1"/>
    <col min="4351" max="4351" width="81.5703125" style="3" customWidth="1"/>
    <col min="4352" max="4352" width="13.140625" style="3" customWidth="1"/>
    <col min="4353" max="4354" width="12.42578125" style="3" customWidth="1"/>
    <col min="4355" max="4355" width="11.5703125" style="3" customWidth="1"/>
    <col min="4356" max="4605" width="10.42578125" style="3"/>
    <col min="4606" max="4606" width="5.140625" style="3" bestFit="1" customWidth="1"/>
    <col min="4607" max="4607" width="81.5703125" style="3" customWidth="1"/>
    <col min="4608" max="4608" width="13.140625" style="3" customWidth="1"/>
    <col min="4609" max="4610" width="12.42578125" style="3" customWidth="1"/>
    <col min="4611" max="4611" width="11.5703125" style="3" customWidth="1"/>
    <col min="4612" max="4861" width="10.42578125" style="3"/>
    <col min="4862" max="4862" width="5.140625" style="3" bestFit="1" customWidth="1"/>
    <col min="4863" max="4863" width="81.5703125" style="3" customWidth="1"/>
    <col min="4864" max="4864" width="13.140625" style="3" customWidth="1"/>
    <col min="4865" max="4866" width="12.42578125" style="3" customWidth="1"/>
    <col min="4867" max="4867" width="11.5703125" style="3" customWidth="1"/>
    <col min="4868" max="5117" width="10.42578125" style="3"/>
    <col min="5118" max="5118" width="5.140625" style="3" bestFit="1" customWidth="1"/>
    <col min="5119" max="5119" width="81.5703125" style="3" customWidth="1"/>
    <col min="5120" max="5120" width="13.140625" style="3" customWidth="1"/>
    <col min="5121" max="5122" width="12.42578125" style="3" customWidth="1"/>
    <col min="5123" max="5123" width="11.5703125" style="3" customWidth="1"/>
    <col min="5124" max="5373" width="10.42578125" style="3"/>
    <col min="5374" max="5374" width="5.140625" style="3" bestFit="1" customWidth="1"/>
    <col min="5375" max="5375" width="81.5703125" style="3" customWidth="1"/>
    <col min="5376" max="5376" width="13.140625" style="3" customWidth="1"/>
    <col min="5377" max="5378" width="12.42578125" style="3" customWidth="1"/>
    <col min="5379" max="5379" width="11.5703125" style="3" customWidth="1"/>
    <col min="5380" max="5629" width="10.42578125" style="3"/>
    <col min="5630" max="5630" width="5.140625" style="3" bestFit="1" customWidth="1"/>
    <col min="5631" max="5631" width="81.5703125" style="3" customWidth="1"/>
    <col min="5632" max="5632" width="13.140625" style="3" customWidth="1"/>
    <col min="5633" max="5634" width="12.42578125" style="3" customWidth="1"/>
    <col min="5635" max="5635" width="11.5703125" style="3" customWidth="1"/>
    <col min="5636" max="5885" width="10.42578125" style="3"/>
    <col min="5886" max="5886" width="5.140625" style="3" bestFit="1" customWidth="1"/>
    <col min="5887" max="5887" width="81.5703125" style="3" customWidth="1"/>
    <col min="5888" max="5888" width="13.140625" style="3" customWidth="1"/>
    <col min="5889" max="5890" width="12.42578125" style="3" customWidth="1"/>
    <col min="5891" max="5891" width="11.5703125" style="3" customWidth="1"/>
    <col min="5892" max="6141" width="10.42578125" style="3"/>
    <col min="6142" max="6142" width="5.140625" style="3" bestFit="1" customWidth="1"/>
    <col min="6143" max="6143" width="81.5703125" style="3" customWidth="1"/>
    <col min="6144" max="6144" width="13.140625" style="3" customWidth="1"/>
    <col min="6145" max="6146" width="12.42578125" style="3" customWidth="1"/>
    <col min="6147" max="6147" width="11.5703125" style="3" customWidth="1"/>
    <col min="6148" max="6397" width="10.42578125" style="3"/>
    <col min="6398" max="6398" width="5.140625" style="3" bestFit="1" customWidth="1"/>
    <col min="6399" max="6399" width="81.5703125" style="3" customWidth="1"/>
    <col min="6400" max="6400" width="13.140625" style="3" customWidth="1"/>
    <col min="6401" max="6402" width="12.42578125" style="3" customWidth="1"/>
    <col min="6403" max="6403" width="11.5703125" style="3" customWidth="1"/>
    <col min="6404" max="6653" width="10.42578125" style="3"/>
    <col min="6654" max="6654" width="5.140625" style="3" bestFit="1" customWidth="1"/>
    <col min="6655" max="6655" width="81.5703125" style="3" customWidth="1"/>
    <col min="6656" max="6656" width="13.140625" style="3" customWidth="1"/>
    <col min="6657" max="6658" width="12.42578125" style="3" customWidth="1"/>
    <col min="6659" max="6659" width="11.5703125" style="3" customWidth="1"/>
    <col min="6660" max="6909" width="10.42578125" style="3"/>
    <col min="6910" max="6910" width="5.140625" style="3" bestFit="1" customWidth="1"/>
    <col min="6911" max="6911" width="81.5703125" style="3" customWidth="1"/>
    <col min="6912" max="6912" width="13.140625" style="3" customWidth="1"/>
    <col min="6913" max="6914" width="12.42578125" style="3" customWidth="1"/>
    <col min="6915" max="6915" width="11.5703125" style="3" customWidth="1"/>
    <col min="6916" max="7165" width="10.42578125" style="3"/>
    <col min="7166" max="7166" width="5.140625" style="3" bestFit="1" customWidth="1"/>
    <col min="7167" max="7167" width="81.5703125" style="3" customWidth="1"/>
    <col min="7168" max="7168" width="13.140625" style="3" customWidth="1"/>
    <col min="7169" max="7170" width="12.42578125" style="3" customWidth="1"/>
    <col min="7171" max="7171" width="11.5703125" style="3" customWidth="1"/>
    <col min="7172" max="7421" width="10.42578125" style="3"/>
    <col min="7422" max="7422" width="5.140625" style="3" bestFit="1" customWidth="1"/>
    <col min="7423" max="7423" width="81.5703125" style="3" customWidth="1"/>
    <col min="7424" max="7424" width="13.140625" style="3" customWidth="1"/>
    <col min="7425" max="7426" width="12.42578125" style="3" customWidth="1"/>
    <col min="7427" max="7427" width="11.5703125" style="3" customWidth="1"/>
    <col min="7428" max="7677" width="10.42578125" style="3"/>
    <col min="7678" max="7678" width="5.140625" style="3" bestFit="1" customWidth="1"/>
    <col min="7679" max="7679" width="81.5703125" style="3" customWidth="1"/>
    <col min="7680" max="7680" width="13.140625" style="3" customWidth="1"/>
    <col min="7681" max="7682" width="12.42578125" style="3" customWidth="1"/>
    <col min="7683" max="7683" width="11.5703125" style="3" customWidth="1"/>
    <col min="7684" max="7933" width="10.42578125" style="3"/>
    <col min="7934" max="7934" width="5.140625" style="3" bestFit="1" customWidth="1"/>
    <col min="7935" max="7935" width="81.5703125" style="3" customWidth="1"/>
    <col min="7936" max="7936" width="13.140625" style="3" customWidth="1"/>
    <col min="7937" max="7938" width="12.42578125" style="3" customWidth="1"/>
    <col min="7939" max="7939" width="11.5703125" style="3" customWidth="1"/>
    <col min="7940" max="8189" width="10.42578125" style="3"/>
    <col min="8190" max="8190" width="5.140625" style="3" bestFit="1" customWidth="1"/>
    <col min="8191" max="8191" width="81.5703125" style="3" customWidth="1"/>
    <col min="8192" max="8192" width="13.140625" style="3" customWidth="1"/>
    <col min="8193" max="8194" width="12.42578125" style="3" customWidth="1"/>
    <col min="8195" max="8195" width="11.5703125" style="3" customWidth="1"/>
    <col min="8196" max="8445" width="10.42578125" style="3"/>
    <col min="8446" max="8446" width="5.140625" style="3" bestFit="1" customWidth="1"/>
    <col min="8447" max="8447" width="81.5703125" style="3" customWidth="1"/>
    <col min="8448" max="8448" width="13.140625" style="3" customWidth="1"/>
    <col min="8449" max="8450" width="12.42578125" style="3" customWidth="1"/>
    <col min="8451" max="8451" width="11.5703125" style="3" customWidth="1"/>
    <col min="8452" max="8701" width="10.42578125" style="3"/>
    <col min="8702" max="8702" width="5.140625" style="3" bestFit="1" customWidth="1"/>
    <col min="8703" max="8703" width="81.5703125" style="3" customWidth="1"/>
    <col min="8704" max="8704" width="13.140625" style="3" customWidth="1"/>
    <col min="8705" max="8706" width="12.42578125" style="3" customWidth="1"/>
    <col min="8707" max="8707" width="11.5703125" style="3" customWidth="1"/>
    <col min="8708" max="8957" width="10.42578125" style="3"/>
    <col min="8958" max="8958" width="5.140625" style="3" bestFit="1" customWidth="1"/>
    <col min="8959" max="8959" width="81.5703125" style="3" customWidth="1"/>
    <col min="8960" max="8960" width="13.140625" style="3" customWidth="1"/>
    <col min="8961" max="8962" width="12.42578125" style="3" customWidth="1"/>
    <col min="8963" max="8963" width="11.5703125" style="3" customWidth="1"/>
    <col min="8964" max="9213" width="10.42578125" style="3"/>
    <col min="9214" max="9214" width="5.140625" style="3" bestFit="1" customWidth="1"/>
    <col min="9215" max="9215" width="81.5703125" style="3" customWidth="1"/>
    <col min="9216" max="9216" width="13.140625" style="3" customWidth="1"/>
    <col min="9217" max="9218" width="12.42578125" style="3" customWidth="1"/>
    <col min="9219" max="9219" width="11.5703125" style="3" customWidth="1"/>
    <col min="9220" max="9469" width="10.42578125" style="3"/>
    <col min="9470" max="9470" width="5.140625" style="3" bestFit="1" customWidth="1"/>
    <col min="9471" max="9471" width="81.5703125" style="3" customWidth="1"/>
    <col min="9472" max="9472" width="13.140625" style="3" customWidth="1"/>
    <col min="9473" max="9474" width="12.42578125" style="3" customWidth="1"/>
    <col min="9475" max="9475" width="11.5703125" style="3" customWidth="1"/>
    <col min="9476" max="9725" width="10.42578125" style="3"/>
    <col min="9726" max="9726" width="5.140625" style="3" bestFit="1" customWidth="1"/>
    <col min="9727" max="9727" width="81.5703125" style="3" customWidth="1"/>
    <col min="9728" max="9728" width="13.140625" style="3" customWidth="1"/>
    <col min="9729" max="9730" width="12.42578125" style="3" customWidth="1"/>
    <col min="9731" max="9731" width="11.5703125" style="3" customWidth="1"/>
    <col min="9732" max="9981" width="10.42578125" style="3"/>
    <col min="9982" max="9982" width="5.140625" style="3" bestFit="1" customWidth="1"/>
    <col min="9983" max="9983" width="81.5703125" style="3" customWidth="1"/>
    <col min="9984" max="9984" width="13.140625" style="3" customWidth="1"/>
    <col min="9985" max="9986" width="12.42578125" style="3" customWidth="1"/>
    <col min="9987" max="9987" width="11.5703125" style="3" customWidth="1"/>
    <col min="9988" max="10237" width="10.42578125" style="3"/>
    <col min="10238" max="10238" width="5.140625" style="3" bestFit="1" customWidth="1"/>
    <col min="10239" max="10239" width="81.5703125" style="3" customWidth="1"/>
    <col min="10240" max="10240" width="13.140625" style="3" customWidth="1"/>
    <col min="10241" max="10242" width="12.42578125" style="3" customWidth="1"/>
    <col min="10243" max="10243" width="11.5703125" style="3" customWidth="1"/>
    <col min="10244" max="10493" width="10.42578125" style="3"/>
    <col min="10494" max="10494" width="5.140625" style="3" bestFit="1" customWidth="1"/>
    <col min="10495" max="10495" width="81.5703125" style="3" customWidth="1"/>
    <col min="10496" max="10496" width="13.140625" style="3" customWidth="1"/>
    <col min="10497" max="10498" width="12.42578125" style="3" customWidth="1"/>
    <col min="10499" max="10499" width="11.5703125" style="3" customWidth="1"/>
    <col min="10500" max="10749" width="10.42578125" style="3"/>
    <col min="10750" max="10750" width="5.140625" style="3" bestFit="1" customWidth="1"/>
    <col min="10751" max="10751" width="81.5703125" style="3" customWidth="1"/>
    <col min="10752" max="10752" width="13.140625" style="3" customWidth="1"/>
    <col min="10753" max="10754" width="12.42578125" style="3" customWidth="1"/>
    <col min="10755" max="10755" width="11.5703125" style="3" customWidth="1"/>
    <col min="10756" max="11005" width="10.42578125" style="3"/>
    <col min="11006" max="11006" width="5.140625" style="3" bestFit="1" customWidth="1"/>
    <col min="11007" max="11007" width="81.5703125" style="3" customWidth="1"/>
    <col min="11008" max="11008" width="13.140625" style="3" customWidth="1"/>
    <col min="11009" max="11010" width="12.42578125" style="3" customWidth="1"/>
    <col min="11011" max="11011" width="11.5703125" style="3" customWidth="1"/>
    <col min="11012" max="11261" width="10.42578125" style="3"/>
    <col min="11262" max="11262" width="5.140625" style="3" bestFit="1" customWidth="1"/>
    <col min="11263" max="11263" width="81.5703125" style="3" customWidth="1"/>
    <col min="11264" max="11264" width="13.140625" style="3" customWidth="1"/>
    <col min="11265" max="11266" width="12.42578125" style="3" customWidth="1"/>
    <col min="11267" max="11267" width="11.5703125" style="3" customWidth="1"/>
    <col min="11268" max="11517" width="10.42578125" style="3"/>
    <col min="11518" max="11518" width="5.140625" style="3" bestFit="1" customWidth="1"/>
    <col min="11519" max="11519" width="81.5703125" style="3" customWidth="1"/>
    <col min="11520" max="11520" width="13.140625" style="3" customWidth="1"/>
    <col min="11521" max="11522" width="12.42578125" style="3" customWidth="1"/>
    <col min="11523" max="11523" width="11.5703125" style="3" customWidth="1"/>
    <col min="11524" max="11773" width="10.42578125" style="3"/>
    <col min="11774" max="11774" width="5.140625" style="3" bestFit="1" customWidth="1"/>
    <col min="11775" max="11775" width="81.5703125" style="3" customWidth="1"/>
    <col min="11776" max="11776" width="13.140625" style="3" customWidth="1"/>
    <col min="11777" max="11778" width="12.42578125" style="3" customWidth="1"/>
    <col min="11779" max="11779" width="11.5703125" style="3" customWidth="1"/>
    <col min="11780" max="12029" width="10.42578125" style="3"/>
    <col min="12030" max="12030" width="5.140625" style="3" bestFit="1" customWidth="1"/>
    <col min="12031" max="12031" width="81.5703125" style="3" customWidth="1"/>
    <col min="12032" max="12032" width="13.140625" style="3" customWidth="1"/>
    <col min="12033" max="12034" width="12.42578125" style="3" customWidth="1"/>
    <col min="12035" max="12035" width="11.5703125" style="3" customWidth="1"/>
    <col min="12036" max="12285" width="10.42578125" style="3"/>
    <col min="12286" max="12286" width="5.140625" style="3" bestFit="1" customWidth="1"/>
    <col min="12287" max="12287" width="81.5703125" style="3" customWidth="1"/>
    <col min="12288" max="12288" width="13.140625" style="3" customWidth="1"/>
    <col min="12289" max="12290" width="12.42578125" style="3" customWidth="1"/>
    <col min="12291" max="12291" width="11.5703125" style="3" customWidth="1"/>
    <col min="12292" max="12541" width="10.42578125" style="3"/>
    <col min="12542" max="12542" width="5.140625" style="3" bestFit="1" customWidth="1"/>
    <col min="12543" max="12543" width="81.5703125" style="3" customWidth="1"/>
    <col min="12544" max="12544" width="13.140625" style="3" customWidth="1"/>
    <col min="12545" max="12546" width="12.42578125" style="3" customWidth="1"/>
    <col min="12547" max="12547" width="11.5703125" style="3" customWidth="1"/>
    <col min="12548" max="12797" width="10.42578125" style="3"/>
    <col min="12798" max="12798" width="5.140625" style="3" bestFit="1" customWidth="1"/>
    <col min="12799" max="12799" width="81.5703125" style="3" customWidth="1"/>
    <col min="12800" max="12800" width="13.140625" style="3" customWidth="1"/>
    <col min="12801" max="12802" width="12.42578125" style="3" customWidth="1"/>
    <col min="12803" max="12803" width="11.5703125" style="3" customWidth="1"/>
    <col min="12804" max="13053" width="10.42578125" style="3"/>
    <col min="13054" max="13054" width="5.140625" style="3" bestFit="1" customWidth="1"/>
    <col min="13055" max="13055" width="81.5703125" style="3" customWidth="1"/>
    <col min="13056" max="13056" width="13.140625" style="3" customWidth="1"/>
    <col min="13057" max="13058" width="12.42578125" style="3" customWidth="1"/>
    <col min="13059" max="13059" width="11.5703125" style="3" customWidth="1"/>
    <col min="13060" max="13309" width="10.42578125" style="3"/>
    <col min="13310" max="13310" width="5.140625" style="3" bestFit="1" customWidth="1"/>
    <col min="13311" max="13311" width="81.5703125" style="3" customWidth="1"/>
    <col min="13312" max="13312" width="13.140625" style="3" customWidth="1"/>
    <col min="13313" max="13314" width="12.42578125" style="3" customWidth="1"/>
    <col min="13315" max="13315" width="11.5703125" style="3" customWidth="1"/>
    <col min="13316" max="13565" width="10.42578125" style="3"/>
    <col min="13566" max="13566" width="5.140625" style="3" bestFit="1" customWidth="1"/>
    <col min="13567" max="13567" width="81.5703125" style="3" customWidth="1"/>
    <col min="13568" max="13568" width="13.140625" style="3" customWidth="1"/>
    <col min="13569" max="13570" width="12.42578125" style="3" customWidth="1"/>
    <col min="13571" max="13571" width="11.5703125" style="3" customWidth="1"/>
    <col min="13572" max="13821" width="10.42578125" style="3"/>
    <col min="13822" max="13822" width="5.140625" style="3" bestFit="1" customWidth="1"/>
    <col min="13823" max="13823" width="81.5703125" style="3" customWidth="1"/>
    <col min="13824" max="13824" width="13.140625" style="3" customWidth="1"/>
    <col min="13825" max="13826" width="12.42578125" style="3" customWidth="1"/>
    <col min="13827" max="13827" width="11.5703125" style="3" customWidth="1"/>
    <col min="13828" max="14077" width="10.42578125" style="3"/>
    <col min="14078" max="14078" width="5.140625" style="3" bestFit="1" customWidth="1"/>
    <col min="14079" max="14079" width="81.5703125" style="3" customWidth="1"/>
    <col min="14080" max="14080" width="13.140625" style="3" customWidth="1"/>
    <col min="14081" max="14082" width="12.42578125" style="3" customWidth="1"/>
    <col min="14083" max="14083" width="11.5703125" style="3" customWidth="1"/>
    <col min="14084" max="14333" width="10.42578125" style="3"/>
    <col min="14334" max="14334" width="5.140625" style="3" bestFit="1" customWidth="1"/>
    <col min="14335" max="14335" width="81.5703125" style="3" customWidth="1"/>
    <col min="14336" max="14336" width="13.140625" style="3" customWidth="1"/>
    <col min="14337" max="14338" width="12.42578125" style="3" customWidth="1"/>
    <col min="14339" max="14339" width="11.5703125" style="3" customWidth="1"/>
    <col min="14340" max="14589" width="10.42578125" style="3"/>
    <col min="14590" max="14590" width="5.140625" style="3" bestFit="1" customWidth="1"/>
    <col min="14591" max="14591" width="81.5703125" style="3" customWidth="1"/>
    <col min="14592" max="14592" width="13.140625" style="3" customWidth="1"/>
    <col min="14593" max="14594" width="12.42578125" style="3" customWidth="1"/>
    <col min="14595" max="14595" width="11.5703125" style="3" customWidth="1"/>
    <col min="14596" max="14845" width="10.42578125" style="3"/>
    <col min="14846" max="14846" width="5.140625" style="3" bestFit="1" customWidth="1"/>
    <col min="14847" max="14847" width="81.5703125" style="3" customWidth="1"/>
    <col min="14848" max="14848" width="13.140625" style="3" customWidth="1"/>
    <col min="14849" max="14850" width="12.42578125" style="3" customWidth="1"/>
    <col min="14851" max="14851" width="11.5703125" style="3" customWidth="1"/>
    <col min="14852" max="15101" width="10.42578125" style="3"/>
    <col min="15102" max="15102" width="5.140625" style="3" bestFit="1" customWidth="1"/>
    <col min="15103" max="15103" width="81.5703125" style="3" customWidth="1"/>
    <col min="15104" max="15104" width="13.140625" style="3" customWidth="1"/>
    <col min="15105" max="15106" width="12.42578125" style="3" customWidth="1"/>
    <col min="15107" max="15107" width="11.5703125" style="3" customWidth="1"/>
    <col min="15108" max="15357" width="10.42578125" style="3"/>
    <col min="15358" max="15358" width="5.140625" style="3" bestFit="1" customWidth="1"/>
    <col min="15359" max="15359" width="81.5703125" style="3" customWidth="1"/>
    <col min="15360" max="15360" width="13.140625" style="3" customWidth="1"/>
    <col min="15361" max="15362" width="12.42578125" style="3" customWidth="1"/>
    <col min="15363" max="15363" width="11.5703125" style="3" customWidth="1"/>
    <col min="15364" max="15613" width="10.42578125" style="3"/>
    <col min="15614" max="15614" width="5.140625" style="3" bestFit="1" customWidth="1"/>
    <col min="15615" max="15615" width="81.5703125" style="3" customWidth="1"/>
    <col min="15616" max="15616" width="13.140625" style="3" customWidth="1"/>
    <col min="15617" max="15618" width="12.42578125" style="3" customWidth="1"/>
    <col min="15619" max="15619" width="11.5703125" style="3" customWidth="1"/>
    <col min="15620" max="15869" width="10.42578125" style="3"/>
    <col min="15870" max="15870" width="5.140625" style="3" bestFit="1" customWidth="1"/>
    <col min="15871" max="15871" width="81.5703125" style="3" customWidth="1"/>
    <col min="15872" max="15872" width="13.140625" style="3" customWidth="1"/>
    <col min="15873" max="15874" width="12.42578125" style="3" customWidth="1"/>
    <col min="15875" max="15875" width="11.5703125" style="3" customWidth="1"/>
    <col min="15876" max="16125" width="10.42578125" style="3"/>
    <col min="16126" max="16126" width="5.140625" style="3" bestFit="1" customWidth="1"/>
    <col min="16127" max="16127" width="81.5703125" style="3" customWidth="1"/>
    <col min="16128" max="16128" width="13.140625" style="3" customWidth="1"/>
    <col min="16129" max="16130" width="12.42578125" style="3" customWidth="1"/>
    <col min="16131" max="16131" width="11.5703125" style="3" customWidth="1"/>
    <col min="16132" max="16384" width="10.42578125" style="3"/>
  </cols>
  <sheetData>
    <row r="1" spans="1:5" ht="18.75" x14ac:dyDescent="0.25">
      <c r="A1" s="79"/>
      <c r="B1" s="1"/>
      <c r="C1" s="124" t="s">
        <v>86</v>
      </c>
      <c r="D1" s="124"/>
      <c r="E1" s="124"/>
    </row>
    <row r="2" spans="1:5" ht="18.75" x14ac:dyDescent="0.25">
      <c r="A2" s="119" t="s">
        <v>89</v>
      </c>
      <c r="B2" s="119"/>
      <c r="C2" s="119"/>
      <c r="D2" s="119"/>
      <c r="E2" s="119"/>
    </row>
    <row r="3" spans="1:5" ht="24.75" customHeight="1" x14ac:dyDescent="0.25">
      <c r="A3" s="125" t="s">
        <v>90</v>
      </c>
      <c r="B3" s="125"/>
      <c r="C3" s="125"/>
      <c r="D3" s="125"/>
      <c r="E3" s="125"/>
    </row>
    <row r="4" spans="1:5" ht="18.75" x14ac:dyDescent="0.3">
      <c r="A4" s="80"/>
      <c r="B4" s="4"/>
      <c r="C4" s="3"/>
      <c r="D4" s="3"/>
      <c r="E4" s="81" t="s">
        <v>5</v>
      </c>
    </row>
    <row r="5" spans="1:5" ht="45.75" customHeight="1" x14ac:dyDescent="0.25">
      <c r="A5" s="82" t="s">
        <v>6</v>
      </c>
      <c r="B5" s="82" t="s">
        <v>7</v>
      </c>
      <c r="C5" s="83" t="s">
        <v>8</v>
      </c>
      <c r="D5" s="83" t="s">
        <v>9</v>
      </c>
      <c r="E5" s="83" t="s">
        <v>10</v>
      </c>
    </row>
    <row r="6" spans="1:5" x14ac:dyDescent="0.25">
      <c r="A6" s="84" t="s">
        <v>1</v>
      </c>
      <c r="B6" s="84" t="s">
        <v>2</v>
      </c>
      <c r="C6" s="85">
        <v>1</v>
      </c>
      <c r="D6" s="85">
        <v>2</v>
      </c>
      <c r="E6" s="85" t="s">
        <v>11</v>
      </c>
    </row>
    <row r="7" spans="1:5" x14ac:dyDescent="0.25">
      <c r="A7" s="86" t="s">
        <v>1</v>
      </c>
      <c r="B7" s="87" t="s">
        <v>12</v>
      </c>
      <c r="C7" s="88">
        <f>SUM(C8:C10)</f>
        <v>12941795</v>
      </c>
      <c r="D7" s="88">
        <f>SUM(D8:D10)</f>
        <v>10293188</v>
      </c>
      <c r="E7" s="88">
        <f>SUM(E8:E10)</f>
        <v>-2648607</v>
      </c>
    </row>
    <row r="8" spans="1:5" x14ac:dyDescent="0.25">
      <c r="A8" s="89"/>
      <c r="B8" s="90" t="s">
        <v>13</v>
      </c>
      <c r="C8" s="91">
        <v>8131531</v>
      </c>
      <c r="D8" s="91">
        <v>8909457</v>
      </c>
      <c r="E8" s="92">
        <f>D8-C8</f>
        <v>777926</v>
      </c>
    </row>
    <row r="9" spans="1:5" x14ac:dyDescent="0.25">
      <c r="A9" s="89"/>
      <c r="B9" s="90" t="s">
        <v>14</v>
      </c>
      <c r="C9" s="91">
        <v>1383731</v>
      </c>
      <c r="D9" s="91">
        <v>1383731</v>
      </c>
      <c r="E9" s="92">
        <f t="shared" ref="E9:E10" si="0">D9-C9</f>
        <v>0</v>
      </c>
    </row>
    <row r="10" spans="1:5" x14ac:dyDescent="0.25">
      <c r="A10" s="89"/>
      <c r="B10" s="90" t="s">
        <v>15</v>
      </c>
      <c r="C10" s="91">
        <f>2774425+652108</f>
        <v>3426533</v>
      </c>
      <c r="D10" s="91"/>
      <c r="E10" s="92">
        <f t="shared" si="0"/>
        <v>-3426533</v>
      </c>
    </row>
    <row r="11" spans="1:5" x14ac:dyDescent="0.25">
      <c r="A11" s="93" t="s">
        <v>2</v>
      </c>
      <c r="B11" s="94" t="s">
        <v>16</v>
      </c>
      <c r="C11" s="95">
        <v>11844500.513005406</v>
      </c>
      <c r="D11" s="95">
        <v>10317588</v>
      </c>
      <c r="E11" s="96">
        <f>D11-C11</f>
        <v>-1526912.5130054057</v>
      </c>
    </row>
    <row r="12" spans="1:5" x14ac:dyDescent="0.25">
      <c r="A12" s="93" t="s">
        <v>3</v>
      </c>
      <c r="B12" s="94" t="s">
        <v>17</v>
      </c>
      <c r="C12" s="95"/>
      <c r="D12" s="95"/>
      <c r="E12" s="97"/>
    </row>
    <row r="13" spans="1:5" x14ac:dyDescent="0.25">
      <c r="A13" s="89"/>
      <c r="B13" s="90" t="s">
        <v>18</v>
      </c>
      <c r="C13" s="91"/>
      <c r="D13" s="91"/>
      <c r="E13" s="97"/>
    </row>
    <row r="14" spans="1:5" x14ac:dyDescent="0.25">
      <c r="A14" s="89"/>
      <c r="B14" s="90" t="s">
        <v>19</v>
      </c>
      <c r="C14" s="91">
        <f>IF((C11-C7)&gt;0,(C11-C7),0)</f>
        <v>0</v>
      </c>
      <c r="D14" s="91">
        <f>D51</f>
        <v>24400</v>
      </c>
      <c r="E14" s="92">
        <f>D14-C14</f>
        <v>24400</v>
      </c>
    </row>
    <row r="15" spans="1:5" x14ac:dyDescent="0.25">
      <c r="A15" s="93" t="s">
        <v>20</v>
      </c>
      <c r="B15" s="94" t="s">
        <v>21</v>
      </c>
      <c r="C15" s="95">
        <f>C8*30%</f>
        <v>2439459.2999999998</v>
      </c>
      <c r="D15" s="95">
        <f>D8*30%</f>
        <v>2672837.1</v>
      </c>
      <c r="E15" s="96">
        <f>D15-C15</f>
        <v>233377.80000000028</v>
      </c>
    </row>
    <row r="16" spans="1:5" ht="31.5" x14ac:dyDescent="0.25">
      <c r="A16" s="93" t="s">
        <v>22</v>
      </c>
      <c r="B16" s="94" t="s">
        <v>23</v>
      </c>
      <c r="C16" s="95">
        <f>C15-C61</f>
        <v>2352319.7075549997</v>
      </c>
      <c r="D16" s="95">
        <f>D15-D61</f>
        <v>2574457.191472</v>
      </c>
      <c r="E16" s="96">
        <f>D16-C16</f>
        <v>222137.48391700024</v>
      </c>
    </row>
    <row r="17" spans="1:5" x14ac:dyDescent="0.25">
      <c r="A17" s="93" t="s">
        <v>24</v>
      </c>
      <c r="B17" s="94" t="s">
        <v>25</v>
      </c>
      <c r="C17" s="95"/>
      <c r="D17" s="95"/>
      <c r="E17" s="97"/>
    </row>
    <row r="18" spans="1:5" x14ac:dyDescent="0.25">
      <c r="A18" s="93" t="s">
        <v>4</v>
      </c>
      <c r="B18" s="94" t="s">
        <v>26</v>
      </c>
      <c r="C18" s="95">
        <f>C20+C21+C28</f>
        <v>25222.77735099999</v>
      </c>
      <c r="D18" s="95">
        <f>D20+D21+D28</f>
        <v>87139.592444999987</v>
      </c>
      <c r="E18" s="95">
        <f>E20+E21+E28</f>
        <v>61916.815093999998</v>
      </c>
    </row>
    <row r="19" spans="1:5" ht="16.5" customHeight="1" x14ac:dyDescent="0.25">
      <c r="A19" s="89"/>
      <c r="B19" s="98" t="s">
        <v>27</v>
      </c>
      <c r="C19" s="99">
        <f>C18/C15</f>
        <v>1.0339495047529587E-2</v>
      </c>
      <c r="D19" s="99">
        <f>D18/D15</f>
        <v>3.2601909201649432E-2</v>
      </c>
      <c r="E19" s="99">
        <f>E18/E15</f>
        <v>0.26530721899855053</v>
      </c>
    </row>
    <row r="20" spans="1:5" x14ac:dyDescent="0.25">
      <c r="A20" s="100">
        <v>1</v>
      </c>
      <c r="B20" s="101" t="s">
        <v>28</v>
      </c>
      <c r="C20" s="102"/>
      <c r="D20" s="102"/>
      <c r="E20" s="97"/>
    </row>
    <row r="21" spans="1:5" x14ac:dyDescent="0.25">
      <c r="A21" s="100">
        <v>2</v>
      </c>
      <c r="B21" s="101" t="s">
        <v>29</v>
      </c>
      <c r="C21" s="102">
        <f>C22+SUM(C25:C27)</f>
        <v>25222.77735099999</v>
      </c>
      <c r="D21" s="102">
        <f>D22+SUM(D25:D27)</f>
        <v>87139.592444999987</v>
      </c>
      <c r="E21" s="102">
        <f>E22+SUM(E25:E27)</f>
        <v>61916.815093999998</v>
      </c>
    </row>
    <row r="22" spans="1:5" x14ac:dyDescent="0.25">
      <c r="A22" s="89" t="s">
        <v>30</v>
      </c>
      <c r="B22" s="103" t="s">
        <v>31</v>
      </c>
      <c r="C22" s="91">
        <f>SUM(C23:C24)</f>
        <v>25222.77735099999</v>
      </c>
      <c r="D22" s="91">
        <f>SUM(D23:D24)</f>
        <v>8412.5924449999911</v>
      </c>
      <c r="E22" s="91">
        <f>SUM(E23:E24)</f>
        <v>-16810.184906000002</v>
      </c>
    </row>
    <row r="23" spans="1:5" x14ac:dyDescent="0.25">
      <c r="A23" s="104"/>
      <c r="B23" s="105" t="s">
        <v>32</v>
      </c>
      <c r="C23" s="106">
        <v>16088.731362999994</v>
      </c>
      <c r="D23" s="106">
        <f>C66</f>
        <v>5362.9104529999931</v>
      </c>
      <c r="E23" s="107">
        <f>D23-C23</f>
        <v>-10725.82091</v>
      </c>
    </row>
    <row r="24" spans="1:5" x14ac:dyDescent="0.25">
      <c r="A24" s="104"/>
      <c r="B24" s="105" t="s">
        <v>33</v>
      </c>
      <c r="C24" s="106">
        <v>9134.045987999998</v>
      </c>
      <c r="D24" s="106">
        <f>C67</f>
        <v>3049.681991999998</v>
      </c>
      <c r="E24" s="107">
        <f>D24-C24</f>
        <v>-6084.363996</v>
      </c>
    </row>
    <row r="25" spans="1:5" ht="31.5" x14ac:dyDescent="0.25">
      <c r="A25" s="89" t="s">
        <v>34</v>
      </c>
      <c r="B25" s="90" t="s">
        <v>35</v>
      </c>
      <c r="C25" s="106"/>
      <c r="D25" s="91">
        <f>C68</f>
        <v>0</v>
      </c>
      <c r="E25" s="108">
        <f>D25-C25</f>
        <v>0</v>
      </c>
    </row>
    <row r="26" spans="1:5" ht="31.5" x14ac:dyDescent="0.25">
      <c r="A26" s="89" t="s">
        <v>36</v>
      </c>
      <c r="B26" s="90" t="s">
        <v>37</v>
      </c>
      <c r="C26" s="106"/>
      <c r="D26" s="91">
        <f>C69</f>
        <v>9727</v>
      </c>
      <c r="E26" s="108">
        <f t="shared" ref="E26:E27" si="1">D26-C26</f>
        <v>9727</v>
      </c>
    </row>
    <row r="27" spans="1:5" ht="63" x14ac:dyDescent="0.25">
      <c r="A27" s="89" t="s">
        <v>38</v>
      </c>
      <c r="B27" s="103" t="s">
        <v>39</v>
      </c>
      <c r="C27" s="106"/>
      <c r="D27" s="91">
        <f>C70</f>
        <v>69000</v>
      </c>
      <c r="E27" s="108">
        <f t="shared" si="1"/>
        <v>69000</v>
      </c>
    </row>
    <row r="28" spans="1:5" x14ac:dyDescent="0.25">
      <c r="A28" s="100">
        <v>3</v>
      </c>
      <c r="B28" s="101" t="s">
        <v>40</v>
      </c>
      <c r="C28" s="102">
        <f>C29</f>
        <v>0</v>
      </c>
      <c r="D28" s="102">
        <f>D29</f>
        <v>0</v>
      </c>
      <c r="E28" s="102">
        <f>E29</f>
        <v>0</v>
      </c>
    </row>
    <row r="29" spans="1:5" ht="236.25" hidden="1" x14ac:dyDescent="0.25">
      <c r="A29" s="89"/>
      <c r="B29" s="103" t="s">
        <v>41</v>
      </c>
      <c r="C29" s="91"/>
      <c r="D29" s="91"/>
      <c r="E29" s="92">
        <f>D29-C29</f>
        <v>0</v>
      </c>
    </row>
    <row r="30" spans="1:5" x14ac:dyDescent="0.25">
      <c r="A30" s="93" t="s">
        <v>42</v>
      </c>
      <c r="B30" s="94" t="s">
        <v>43</v>
      </c>
      <c r="C30" s="95">
        <f>C31</f>
        <v>16810.184906000002</v>
      </c>
      <c r="D30" s="95">
        <f>D31</f>
        <v>13159.683916999991</v>
      </c>
      <c r="E30" s="95">
        <f>E31</f>
        <v>-3650.5009890000092</v>
      </c>
    </row>
    <row r="31" spans="1:5" x14ac:dyDescent="0.25">
      <c r="A31" s="93">
        <v>1</v>
      </c>
      <c r="B31" s="94" t="s">
        <v>44</v>
      </c>
      <c r="C31" s="95">
        <f>C32+C33+C40</f>
        <v>16810.184906000002</v>
      </c>
      <c r="D31" s="95">
        <f>D32+D33+D40</f>
        <v>13159.683916999991</v>
      </c>
      <c r="E31" s="95">
        <f>E32+E33+E40</f>
        <v>-3650.5009890000092</v>
      </c>
    </row>
    <row r="32" spans="1:5" x14ac:dyDescent="0.25">
      <c r="A32" s="100" t="s">
        <v>45</v>
      </c>
      <c r="B32" s="101" t="s">
        <v>28</v>
      </c>
      <c r="C32" s="102"/>
      <c r="D32" s="102"/>
      <c r="E32" s="102"/>
    </row>
    <row r="33" spans="1:5" x14ac:dyDescent="0.25">
      <c r="A33" s="100" t="s">
        <v>46</v>
      </c>
      <c r="B33" s="101" t="s">
        <v>29</v>
      </c>
      <c r="C33" s="102">
        <f>C34+SUM(C37:C39)</f>
        <v>16810.184906000002</v>
      </c>
      <c r="D33" s="102">
        <f>D34+SUM(D37:D39)</f>
        <v>13159.683916999991</v>
      </c>
      <c r="E33" s="102">
        <f>E34+SUM(E37:E39)</f>
        <v>-3650.5009890000092</v>
      </c>
    </row>
    <row r="34" spans="1:5" x14ac:dyDescent="0.25">
      <c r="A34" s="89" t="s">
        <v>47</v>
      </c>
      <c r="B34" s="103" t="s">
        <v>31</v>
      </c>
      <c r="C34" s="91">
        <f>SUM(C35:C36)</f>
        <v>16810.184906000002</v>
      </c>
      <c r="D34" s="91">
        <f>SUM(D35:D36)</f>
        <v>8412.5924449999911</v>
      </c>
      <c r="E34" s="91">
        <f>SUM(E35:E36)</f>
        <v>-8397.5924610000093</v>
      </c>
    </row>
    <row r="35" spans="1:5" x14ac:dyDescent="0.25">
      <c r="A35" s="89"/>
      <c r="B35" s="105" t="s">
        <v>32</v>
      </c>
      <c r="C35" s="106">
        <v>10725.82091</v>
      </c>
      <c r="D35" s="106">
        <v>5362.9104529999931</v>
      </c>
      <c r="E35" s="107">
        <f>D35-C35</f>
        <v>-5362.9104570000072</v>
      </c>
    </row>
    <row r="36" spans="1:5" x14ac:dyDescent="0.25">
      <c r="A36" s="89"/>
      <c r="B36" s="105" t="s">
        <v>33</v>
      </c>
      <c r="C36" s="106">
        <f>6089.363996-5</f>
        <v>6084.363996</v>
      </c>
      <c r="D36" s="106">
        <v>3049.681991999998</v>
      </c>
      <c r="E36" s="107">
        <f t="shared" ref="E36:E39" si="2">D36-C36</f>
        <v>-3034.6820040000021</v>
      </c>
    </row>
    <row r="37" spans="1:5" ht="31.5" x14ac:dyDescent="0.25">
      <c r="A37" s="89" t="s">
        <v>48</v>
      </c>
      <c r="B37" s="90" t="s">
        <v>35</v>
      </c>
      <c r="C37" s="106"/>
      <c r="D37" s="106"/>
      <c r="E37" s="107">
        <f t="shared" si="2"/>
        <v>0</v>
      </c>
    </row>
    <row r="38" spans="1:5" ht="31.5" x14ac:dyDescent="0.25">
      <c r="A38" s="89" t="s">
        <v>49</v>
      </c>
      <c r="B38" s="90" t="s">
        <v>37</v>
      </c>
      <c r="C38" s="106"/>
      <c r="D38" s="109">
        <f>(18952*23256)/1000000-0.9</f>
        <v>439.847712</v>
      </c>
      <c r="E38" s="108">
        <f t="shared" si="2"/>
        <v>439.847712</v>
      </c>
    </row>
    <row r="39" spans="1:5" ht="63" x14ac:dyDescent="0.25">
      <c r="A39" s="89" t="s">
        <v>50</v>
      </c>
      <c r="B39" s="103" t="s">
        <v>39</v>
      </c>
      <c r="C39" s="106"/>
      <c r="D39" s="109">
        <f>(92605*23256)*2/1000000</f>
        <v>4307.2437600000003</v>
      </c>
      <c r="E39" s="108">
        <f t="shared" si="2"/>
        <v>4307.2437600000003</v>
      </c>
    </row>
    <row r="40" spans="1:5" x14ac:dyDescent="0.25">
      <c r="A40" s="100" t="s">
        <v>51</v>
      </c>
      <c r="B40" s="101" t="s">
        <v>52</v>
      </c>
      <c r="C40" s="102">
        <f>C41</f>
        <v>0</v>
      </c>
      <c r="D40" s="102">
        <f>D41</f>
        <v>0</v>
      </c>
      <c r="E40" s="102">
        <f>E41</f>
        <v>0</v>
      </c>
    </row>
    <row r="41" spans="1:5" ht="267.75" hidden="1" x14ac:dyDescent="0.25">
      <c r="A41" s="89"/>
      <c r="B41" s="110" t="s">
        <v>41</v>
      </c>
      <c r="C41" s="106"/>
      <c r="D41" s="106"/>
      <c r="E41" s="108">
        <f>D41-C41</f>
        <v>0</v>
      </c>
    </row>
    <row r="42" spans="1:5" x14ac:dyDescent="0.25">
      <c r="A42" s="93">
        <v>2</v>
      </c>
      <c r="B42" s="94" t="s">
        <v>53</v>
      </c>
      <c r="C42" s="95">
        <f>C43+C44+C45+C46+C47+C48</f>
        <v>16810.184906000002</v>
      </c>
      <c r="D42" s="95">
        <f>D43+D44+D45+D46+D47+D48</f>
        <v>13159.683917</v>
      </c>
      <c r="E42" s="95">
        <f>E43+E44+E45+E46+E47+E48</f>
        <v>-3650.5009890000001</v>
      </c>
    </row>
    <row r="43" spans="1:5" x14ac:dyDescent="0.25">
      <c r="A43" s="89" t="s">
        <v>30</v>
      </c>
      <c r="B43" s="90" t="s">
        <v>54</v>
      </c>
      <c r="C43" s="91"/>
      <c r="D43" s="91"/>
      <c r="E43" s="108">
        <f t="shared" ref="E43:E48" si="3">D43-C43</f>
        <v>0</v>
      </c>
    </row>
    <row r="44" spans="1:5" x14ac:dyDescent="0.25">
      <c r="A44" s="89" t="s">
        <v>34</v>
      </c>
      <c r="B44" s="90" t="s">
        <v>55</v>
      </c>
      <c r="C44" s="91"/>
      <c r="D44" s="91"/>
      <c r="E44" s="108">
        <f t="shared" si="3"/>
        <v>0</v>
      </c>
    </row>
    <row r="45" spans="1:5" x14ac:dyDescent="0.25">
      <c r="A45" s="89" t="s">
        <v>36</v>
      </c>
      <c r="B45" s="90" t="s">
        <v>56</v>
      </c>
      <c r="C45" s="91">
        <v>13800</v>
      </c>
      <c r="D45" s="91">
        <f>13159.683917-2000-1350</f>
        <v>9809.6839170000003</v>
      </c>
      <c r="E45" s="108">
        <f t="shared" si="3"/>
        <v>-3990.3160829999997</v>
      </c>
    </row>
    <row r="46" spans="1:5" x14ac:dyDescent="0.25">
      <c r="A46" s="89" t="s">
        <v>38</v>
      </c>
      <c r="B46" s="90" t="s">
        <v>57</v>
      </c>
      <c r="C46" s="91">
        <f>14758.701181-13800</f>
        <v>958.70118100000036</v>
      </c>
      <c r="D46" s="91">
        <v>1350</v>
      </c>
      <c r="E46" s="108">
        <f t="shared" si="3"/>
        <v>391.29881899999964</v>
      </c>
    </row>
    <row r="47" spans="1:5" x14ac:dyDescent="0.25">
      <c r="A47" s="89" t="s">
        <v>58</v>
      </c>
      <c r="B47" s="90" t="s">
        <v>59</v>
      </c>
      <c r="C47" s="91"/>
      <c r="D47" s="91"/>
      <c r="E47" s="108">
        <f t="shared" si="3"/>
        <v>0</v>
      </c>
    </row>
    <row r="48" spans="1:5" x14ac:dyDescent="0.25">
      <c r="A48" s="89" t="s">
        <v>60</v>
      </c>
      <c r="B48" s="90" t="s">
        <v>61</v>
      </c>
      <c r="C48" s="91">
        <f>2056.483725-5</f>
        <v>2051.483725</v>
      </c>
      <c r="D48" s="91">
        <v>2000</v>
      </c>
      <c r="E48" s="108">
        <f t="shared" si="3"/>
        <v>-51.483725000000049</v>
      </c>
    </row>
    <row r="49" spans="1:5" x14ac:dyDescent="0.25">
      <c r="A49" s="93" t="s">
        <v>62</v>
      </c>
      <c r="B49" s="94" t="s">
        <v>63</v>
      </c>
      <c r="C49" s="95">
        <f>C50</f>
        <v>78727</v>
      </c>
      <c r="D49" s="95">
        <f>D50</f>
        <v>24400</v>
      </c>
      <c r="E49" s="95">
        <f>E50</f>
        <v>-54327</v>
      </c>
    </row>
    <row r="50" spans="1:5" x14ac:dyDescent="0.25">
      <c r="A50" s="93">
        <v>1</v>
      </c>
      <c r="B50" s="94" t="s">
        <v>64</v>
      </c>
      <c r="C50" s="95">
        <f>C51+C52</f>
        <v>78727</v>
      </c>
      <c r="D50" s="95">
        <f>D51+D52</f>
        <v>24400</v>
      </c>
      <c r="E50" s="95">
        <f>E51+E52</f>
        <v>-54327</v>
      </c>
    </row>
    <row r="51" spans="1:5" x14ac:dyDescent="0.25">
      <c r="A51" s="89" t="s">
        <v>45</v>
      </c>
      <c r="B51" s="90" t="s">
        <v>65</v>
      </c>
      <c r="C51" s="91">
        <f>C53-C52</f>
        <v>78727</v>
      </c>
      <c r="D51" s="91">
        <f>D53-D52</f>
        <v>24400</v>
      </c>
      <c r="E51" s="91">
        <f>E53-E52</f>
        <v>-54327</v>
      </c>
    </row>
    <row r="52" spans="1:5" x14ac:dyDescent="0.25">
      <c r="A52" s="89" t="s">
        <v>46</v>
      </c>
      <c r="B52" s="90" t="s">
        <v>66</v>
      </c>
      <c r="C52" s="91">
        <f>C41</f>
        <v>0</v>
      </c>
      <c r="D52" s="91">
        <f>D41</f>
        <v>0</v>
      </c>
      <c r="E52" s="91">
        <f>E41</f>
        <v>0</v>
      </c>
    </row>
    <row r="53" spans="1:5" x14ac:dyDescent="0.25">
      <c r="A53" s="93">
        <v>2</v>
      </c>
      <c r="B53" s="94" t="s">
        <v>67</v>
      </c>
      <c r="C53" s="95">
        <f>C54+C55+C59</f>
        <v>78727</v>
      </c>
      <c r="D53" s="95">
        <f>D54+D55+D59</f>
        <v>24400</v>
      </c>
      <c r="E53" s="95">
        <f>E54+E55+E59</f>
        <v>-54327</v>
      </c>
    </row>
    <row r="54" spans="1:5" x14ac:dyDescent="0.25">
      <c r="A54" s="100" t="s">
        <v>30</v>
      </c>
      <c r="B54" s="101" t="s">
        <v>28</v>
      </c>
      <c r="C54" s="102"/>
      <c r="D54" s="102"/>
      <c r="E54" s="97"/>
    </row>
    <row r="55" spans="1:5" x14ac:dyDescent="0.25">
      <c r="A55" s="100" t="s">
        <v>34</v>
      </c>
      <c r="B55" s="101" t="s">
        <v>29</v>
      </c>
      <c r="C55" s="102">
        <f>SUM(C56:C58)</f>
        <v>78727</v>
      </c>
      <c r="D55" s="102">
        <f>SUM(D56:D58)</f>
        <v>24400</v>
      </c>
      <c r="E55" s="102">
        <f>SUM(E56:E58)</f>
        <v>-54327</v>
      </c>
    </row>
    <row r="56" spans="1:5" ht="31.5" x14ac:dyDescent="0.25">
      <c r="A56" s="89" t="s">
        <v>47</v>
      </c>
      <c r="B56" s="103" t="s">
        <v>35</v>
      </c>
      <c r="C56" s="106"/>
      <c r="D56" s="91"/>
      <c r="E56" s="108">
        <f>D56-C56</f>
        <v>0</v>
      </c>
    </row>
    <row r="57" spans="1:5" ht="31.5" x14ac:dyDescent="0.25">
      <c r="A57" s="89" t="s">
        <v>48</v>
      </c>
      <c r="B57" s="103" t="s">
        <v>37</v>
      </c>
      <c r="C57" s="91">
        <v>9727</v>
      </c>
      <c r="D57" s="91">
        <v>11400</v>
      </c>
      <c r="E57" s="108">
        <f t="shared" ref="E57:E60" si="4">D57-C57</f>
        <v>1673</v>
      </c>
    </row>
    <row r="58" spans="1:5" ht="63" x14ac:dyDescent="0.25">
      <c r="A58" s="89" t="s">
        <v>49</v>
      </c>
      <c r="B58" s="103" t="s">
        <v>39</v>
      </c>
      <c r="C58" s="91">
        <v>69000</v>
      </c>
      <c r="D58" s="91">
        <v>13000</v>
      </c>
      <c r="E58" s="108">
        <f t="shared" si="4"/>
        <v>-56000</v>
      </c>
    </row>
    <row r="59" spans="1:5" x14ac:dyDescent="0.25">
      <c r="A59" s="100" t="s">
        <v>36</v>
      </c>
      <c r="B59" s="101" t="s">
        <v>68</v>
      </c>
      <c r="C59" s="102">
        <f>C60</f>
        <v>0</v>
      </c>
      <c r="D59" s="102">
        <f>D60</f>
        <v>0</v>
      </c>
      <c r="E59" s="102">
        <f>E60</f>
        <v>0</v>
      </c>
    </row>
    <row r="60" spans="1:5" x14ac:dyDescent="0.25">
      <c r="A60" s="89"/>
      <c r="B60" s="103" t="s">
        <v>69</v>
      </c>
      <c r="C60" s="91"/>
      <c r="D60" s="91"/>
      <c r="E60" s="108">
        <f t="shared" si="4"/>
        <v>0</v>
      </c>
    </row>
    <row r="61" spans="1:5" x14ac:dyDescent="0.25">
      <c r="A61" s="93" t="s">
        <v>70</v>
      </c>
      <c r="B61" s="94" t="s">
        <v>71</v>
      </c>
      <c r="C61" s="95">
        <f>C63+C64+C71</f>
        <v>87139.592444999987</v>
      </c>
      <c r="D61" s="95">
        <f>D63+D64+D71</f>
        <v>98379.908528</v>
      </c>
      <c r="E61" s="95">
        <f>E63+E64+E71</f>
        <v>11240.316083000009</v>
      </c>
    </row>
    <row r="62" spans="1:5" x14ac:dyDescent="0.25">
      <c r="A62" s="89"/>
      <c r="B62" s="98" t="s">
        <v>72</v>
      </c>
      <c r="C62" s="111">
        <f>C61/C15</f>
        <v>3.5720863408133102E-2</v>
      </c>
      <c r="D62" s="111">
        <f>D61/D15</f>
        <v>3.6807296833765137E-2</v>
      </c>
      <c r="E62" s="111">
        <f>E61/E15</f>
        <v>4.8163604605922221E-2</v>
      </c>
    </row>
    <row r="63" spans="1:5" x14ac:dyDescent="0.25">
      <c r="A63" s="89">
        <v>1</v>
      </c>
      <c r="B63" s="90" t="s">
        <v>28</v>
      </c>
      <c r="C63" s="91"/>
      <c r="D63" s="91"/>
      <c r="E63" s="97"/>
    </row>
    <row r="64" spans="1:5" x14ac:dyDescent="0.25">
      <c r="A64" s="89">
        <v>2</v>
      </c>
      <c r="B64" s="90" t="s">
        <v>29</v>
      </c>
      <c r="C64" s="91">
        <f>C65+SUM(C68:C70)</f>
        <v>87139.592444999987</v>
      </c>
      <c r="D64" s="91">
        <f>D65+SUM(D68:D70)</f>
        <v>98379.908528</v>
      </c>
      <c r="E64" s="91">
        <f>E65+SUM(E68:E70)</f>
        <v>11240.316083000009</v>
      </c>
    </row>
    <row r="65" spans="1:5" x14ac:dyDescent="0.25">
      <c r="A65" s="89" t="s">
        <v>30</v>
      </c>
      <c r="B65" s="90" t="s">
        <v>31</v>
      </c>
      <c r="C65" s="91">
        <f>SUM(C66:C67)</f>
        <v>8412.5924449999911</v>
      </c>
      <c r="D65" s="91">
        <f>SUM(D66:D67)</f>
        <v>0</v>
      </c>
      <c r="E65" s="91">
        <f>SUM(E66:E67)</f>
        <v>-8412.5924449999911</v>
      </c>
    </row>
    <row r="66" spans="1:5" x14ac:dyDescent="0.25">
      <c r="A66" s="104" t="s">
        <v>47</v>
      </c>
      <c r="B66" s="98" t="s">
        <v>32</v>
      </c>
      <c r="C66" s="106">
        <f>C23-C35</f>
        <v>5362.9104529999931</v>
      </c>
      <c r="D66" s="106">
        <f>D23-D35</f>
        <v>0</v>
      </c>
      <c r="E66" s="107">
        <f>D66-C66</f>
        <v>-5362.9104529999931</v>
      </c>
    </row>
    <row r="67" spans="1:5" x14ac:dyDescent="0.25">
      <c r="A67" s="104" t="s">
        <v>48</v>
      </c>
      <c r="B67" s="98" t="s">
        <v>33</v>
      </c>
      <c r="C67" s="106">
        <f>C24-C36</f>
        <v>3049.681991999998</v>
      </c>
      <c r="D67" s="106">
        <f>D24-D36</f>
        <v>0</v>
      </c>
      <c r="E67" s="107">
        <f t="shared" ref="E67:E70" si="5">D67-C67</f>
        <v>-3049.681991999998</v>
      </c>
    </row>
    <row r="68" spans="1:5" ht="31.5" x14ac:dyDescent="0.25">
      <c r="A68" s="89" t="s">
        <v>34</v>
      </c>
      <c r="B68" s="90" t="s">
        <v>35</v>
      </c>
      <c r="C68" s="91">
        <f>C56</f>
        <v>0</v>
      </c>
      <c r="D68" s="91">
        <f>D25-D37+D56</f>
        <v>0</v>
      </c>
      <c r="E68" s="108">
        <f t="shared" si="5"/>
        <v>0</v>
      </c>
    </row>
    <row r="69" spans="1:5" ht="31.5" x14ac:dyDescent="0.25">
      <c r="A69" s="89" t="s">
        <v>36</v>
      </c>
      <c r="B69" s="90" t="s">
        <v>37</v>
      </c>
      <c r="C69" s="91">
        <f>C57</f>
        <v>9727</v>
      </c>
      <c r="D69" s="91">
        <f>D26-D38+D57</f>
        <v>20687.152287999997</v>
      </c>
      <c r="E69" s="108">
        <f t="shared" si="5"/>
        <v>10960.152287999997</v>
      </c>
    </row>
    <row r="70" spans="1:5" ht="63" x14ac:dyDescent="0.25">
      <c r="A70" s="89" t="s">
        <v>38</v>
      </c>
      <c r="B70" s="103" t="s">
        <v>39</v>
      </c>
      <c r="C70" s="91">
        <f>C58</f>
        <v>69000</v>
      </c>
      <c r="D70" s="91">
        <f>D27-D39+D58</f>
        <v>77692.756240000002</v>
      </c>
      <c r="E70" s="108">
        <f t="shared" si="5"/>
        <v>8692.7562400000024</v>
      </c>
    </row>
    <row r="71" spans="1:5" x14ac:dyDescent="0.25">
      <c r="A71" s="100">
        <v>3</v>
      </c>
      <c r="B71" s="101" t="s">
        <v>52</v>
      </c>
      <c r="C71" s="102">
        <f>C72</f>
        <v>0</v>
      </c>
      <c r="D71" s="102">
        <f>D72</f>
        <v>0</v>
      </c>
      <c r="E71" s="102">
        <f>E72</f>
        <v>0</v>
      </c>
    </row>
    <row r="72" spans="1:5" ht="173.25" hidden="1" x14ac:dyDescent="0.25">
      <c r="A72" s="112"/>
      <c r="B72" s="103" t="s">
        <v>69</v>
      </c>
      <c r="C72" s="113">
        <f>C29-C41+C60</f>
        <v>0</v>
      </c>
      <c r="D72" s="113">
        <f>D29-D41+D60</f>
        <v>0</v>
      </c>
      <c r="E72" s="92">
        <f>D72-C72</f>
        <v>0</v>
      </c>
    </row>
    <row r="73" spans="1:5" x14ac:dyDescent="0.25">
      <c r="A73" s="114" t="s">
        <v>73</v>
      </c>
      <c r="B73" s="115" t="s">
        <v>74</v>
      </c>
      <c r="C73" s="116">
        <v>683.81751899999995</v>
      </c>
      <c r="D73" s="116">
        <v>1449.9790170000001</v>
      </c>
      <c r="E73" s="117">
        <f>D73-C73</f>
        <v>766.16149800000017</v>
      </c>
    </row>
  </sheetData>
  <mergeCells count="3">
    <mergeCell ref="C1:E1"/>
    <mergeCell ref="A2:E2"/>
    <mergeCell ref="A3:E3"/>
  </mergeCells>
  <printOptions horizontalCentered="1"/>
  <pageMargins left="0.7" right="0.7" top="0.75" bottom="0.75" header="0.3" footer="0.3"/>
  <pageSetup paperSize="9" orientation="landscape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Bieu01</vt:lpstr>
      <vt:lpstr>Bieu02</vt:lpstr>
      <vt:lpstr>Bieu01!Print_Area</vt:lpstr>
      <vt:lpstr>Bieu02!Print_Area</vt:lpstr>
      <vt:lpstr>Bieu01!Print_Titles</vt:lpstr>
      <vt:lpstr>Bieu02!Print_Titles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Huỳnh Thị Thanh Nam</dc:creator>
  <cp:lastModifiedBy>Huỳnh Thị Thanh Nam</cp:lastModifiedBy>
  <cp:lastPrinted>2021-01-14T02:39:14Z</cp:lastPrinted>
  <dcterms:created xsi:type="dcterms:W3CDTF">2021-01-11T07:23:55Z</dcterms:created>
  <dcterms:modified xsi:type="dcterms:W3CDTF">2021-01-14T02:42:16Z</dcterms:modified>
</cp:coreProperties>
</file>